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ponizej 130\PROJEKTY\0215 RADZIECHOWICE\REALIZACJA\zamówienia\"/>
    </mc:Choice>
  </mc:AlternateContent>
  <bookViews>
    <workbookView xWindow="0" yWindow="0" windowWidth="28800" windowHeight="10800" tabRatio="760"/>
  </bookViews>
  <sheets>
    <sheet name="TABELA" sheetId="2" r:id="rId1"/>
    <sheet name="poz. 1 Monitor" sheetId="4" r:id="rId2"/>
    <sheet name="poz. 2 Komputer all in" sheetId="5" r:id="rId3"/>
    <sheet name="poz.3 Laptop z oprogr." sheetId="3" r:id="rId4"/>
    <sheet name="poz. 7 tablet" sheetId="6" r:id="rId5"/>
    <sheet name="Arkusz1" sheetId="7" r:id="rId6"/>
  </sheets>
  <definedNames>
    <definedName name="_xlnm._FilterDatabase" localSheetId="0" hidden="1">TABELA!$A$4:$U$50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6" i="2" l="1"/>
  <c r="J49" i="2"/>
  <c r="I49" i="2"/>
  <c r="J48" i="2"/>
  <c r="I48" i="2"/>
  <c r="J47" i="2"/>
  <c r="I47" i="2"/>
  <c r="J46" i="2"/>
  <c r="I46" i="2"/>
  <c r="J45" i="2"/>
  <c r="I45" i="2"/>
  <c r="J44" i="2"/>
  <c r="I44" i="2"/>
  <c r="K46" i="2" l="1"/>
  <c r="K45" i="2"/>
  <c r="K44" i="2"/>
  <c r="K47" i="2"/>
  <c r="K48" i="2"/>
  <c r="I12" i="2"/>
  <c r="J12" i="2"/>
  <c r="J23" i="2"/>
  <c r="I23" i="2"/>
  <c r="I22" i="2"/>
  <c r="J22" i="2"/>
  <c r="K49" i="2"/>
  <c r="J33" i="2"/>
  <c r="I33" i="2"/>
  <c r="J32" i="2"/>
  <c r="I32" i="2"/>
  <c r="K32" i="2" s="1"/>
  <c r="J31" i="2"/>
  <c r="I31" i="2"/>
  <c r="I30" i="2"/>
  <c r="J30" i="2"/>
  <c r="I29" i="2"/>
  <c r="J29" i="2"/>
  <c r="I28" i="2"/>
  <c r="J28" i="2"/>
  <c r="J27" i="2"/>
  <c r="I27" i="2"/>
  <c r="I26" i="2"/>
  <c r="J26" i="2"/>
  <c r="J25" i="2"/>
  <c r="I25" i="2"/>
  <c r="I11" i="2"/>
  <c r="J11" i="2"/>
  <c r="I24" i="2"/>
  <c r="J24" i="2"/>
  <c r="J7" i="2"/>
  <c r="I7" i="2"/>
  <c r="I10" i="2"/>
  <c r="J10" i="2"/>
  <c r="I43" i="2"/>
  <c r="J43" i="2"/>
  <c r="J42" i="2"/>
  <c r="I42" i="2"/>
  <c r="J41" i="2"/>
  <c r="I41" i="2"/>
  <c r="K41" i="2" s="1"/>
  <c r="J40" i="2"/>
  <c r="I40" i="2"/>
  <c r="J39" i="2"/>
  <c r="I39" i="2"/>
  <c r="J21" i="2"/>
  <c r="I21" i="2"/>
  <c r="I20" i="2"/>
  <c r="J20" i="2"/>
  <c r="J19" i="2"/>
  <c r="I19" i="2"/>
  <c r="J18" i="2"/>
  <c r="I18" i="2"/>
  <c r="J9" i="2"/>
  <c r="I9" i="2"/>
  <c r="I8" i="2"/>
  <c r="J8" i="2"/>
  <c r="J17" i="2"/>
  <c r="I17" i="2"/>
  <c r="K7" i="2" l="1"/>
  <c r="K19" i="2"/>
  <c r="K17" i="2"/>
  <c r="K31" i="2"/>
  <c r="K25" i="2"/>
  <c r="K40" i="2"/>
  <c r="K21" i="2"/>
  <c r="K18" i="2"/>
  <c r="K23" i="2"/>
  <c r="K12" i="2"/>
  <c r="K27" i="2"/>
  <c r="L34" i="2" s="1"/>
  <c r="K9" i="2"/>
  <c r="K22" i="2"/>
  <c r="K26" i="2"/>
  <c r="K30" i="2"/>
  <c r="K29" i="2"/>
  <c r="K28" i="2"/>
  <c r="K39" i="2"/>
  <c r="K20" i="2"/>
  <c r="K8" i="2"/>
  <c r="K33" i="2"/>
  <c r="K11" i="2"/>
  <c r="K24" i="2"/>
  <c r="K10" i="2"/>
  <c r="K43" i="2"/>
  <c r="L50" i="2" s="1"/>
  <c r="K42" i="2"/>
  <c r="K50" i="2" s="1"/>
  <c r="K34" i="2" l="1"/>
  <c r="I5" i="2"/>
  <c r="J5" i="2"/>
  <c r="K5" i="2" l="1"/>
  <c r="J6" i="2" l="1"/>
  <c r="K6" i="2" l="1"/>
  <c r="K13" i="2" s="1"/>
  <c r="L13" i="2" l="1"/>
</calcChain>
</file>

<file path=xl/sharedStrings.xml><?xml version="1.0" encoding="utf-8"?>
<sst xmlns="http://schemas.openxmlformats.org/spreadsheetml/2006/main" count="503" uniqueCount="363">
  <si>
    <t>l.p.</t>
  </si>
  <si>
    <t>Nazwa</t>
  </si>
  <si>
    <t>opis przedmiotu</t>
  </si>
  <si>
    <t>vat</t>
  </si>
  <si>
    <t>kwota jednostkowa netto</t>
  </si>
  <si>
    <t>cena jednostkowa brutto</t>
  </si>
  <si>
    <t>Ilość</t>
  </si>
  <si>
    <t>łączna wartość netto</t>
  </si>
  <si>
    <t>łączna vartość vat</t>
  </si>
  <si>
    <t>łączna wartość brutto</t>
  </si>
  <si>
    <t>link do produktu z wniosku</t>
  </si>
  <si>
    <t xml:space="preserve">1.1. </t>
  </si>
  <si>
    <t xml:space="preserve">Monitor interaktywny </t>
  </si>
  <si>
    <t xml:space="preserve">1.2. </t>
  </si>
  <si>
    <t xml:space="preserve">1.3. </t>
  </si>
  <si>
    <t>Tablica szkolna pojedyncza ceramiczna</t>
  </si>
  <si>
    <t xml:space="preserve">Tablica ceramiczna o wym. 170 x 100 cm, zielona, do pisania kredą, z  funkcją magnetyczną do przyczepiania pomocy dydaktycznych lub prac. Rama z aluminium. W komplecie półeczka na gąbkę i kredę.
</t>
  </si>
  <si>
    <t xml:space="preserve">1.4. </t>
  </si>
  <si>
    <t xml:space="preserve">Słuchawki nauszne z mikrofonem </t>
  </si>
  <si>
    <t xml:space="preserve">Słuchawki typu zamkniętego o paśmie przenoszenia 12 Hz – 22 kHz wyposażone w miękkie nauszniki. 
Przetwornik akustyczny: 30 mm, dynamiczny, kopułkowy
Pasmo przenoszenia (Hz): 12-22 000 Hz
Czułości (dB/mW): 98 dB/mW
System mikrofonu: Elektretowy mikrofon pojemnościowy
Charakterystyka kierunkowa mikrofonu na przewodzie: Wszechkierunkowa
Długość przewodu: 1,2 m
</t>
  </si>
  <si>
    <t xml:space="preserve">1.5. </t>
  </si>
  <si>
    <t>1.6.</t>
  </si>
  <si>
    <t>Gotowe zestawy klocków do złożenia modeli, przeznaczone do pracy w grupie, jak i indywidualnej.Zestaw umożliwiający budowę prawdziwie działających maszyn, którymi można samodzielnie sterować oraz szczegółowo opisują zasady ich działania. 
Możliwość stworzenia aż 20 różnych robotów, w tym  dźwig, lawetę, ramię robotyczne, itp. Zestaw z silnikami i pilotoem zdalnego sterowania umożliwiajacym poruszanie się modeli. 
Zestaw z  podręcznikiem z graficznymi instrukcjami, które szczegółowo, krok po kroku pokazują jak wykonać poszczególne modele, które następnie można zaprogramować</t>
  </si>
  <si>
    <t>1.7.</t>
  </si>
  <si>
    <t xml:space="preserve">Stół </t>
  </si>
  <si>
    <t>W o wymiarach 70 x 50 cm  w rozm. 4-6, 1osobowe,blaty z płyty laminowanej o gr. 18 mm w odcieniu  klon z obrzeżem ABS o gr. 2 mm. Stelaż aluminiowy.
Stoły wyposażone w haczyki na tornister, plastikowe zatyczki chroniące podłogę przed zarysowaniem oraz zatyczki chroniące stelaż przez zarysowaniem go podczas regulowania wysokości.</t>
  </si>
  <si>
    <t>Krzesło</t>
  </si>
  <si>
    <t>Krzesła aluiniowe  z regulowaną wysokością w  rozm. 4-6 z siedziskiem i oparciem wykonanym ze sklejki bukowej w kolorze naturalnym, o gr. 8 mm. Stelaż z rury płaskoowalnej o wym. 38 x 20 mm. Wyprofilowane siedzisko o wymiarach szer. 38,7 cm • gł. 37 cm z możliwością regulacji. Stelaż w 5 kolorach (czerwony, niebieski, żółty, zielony i aluminium)</t>
  </si>
  <si>
    <t xml:space="preserve">Biurko </t>
  </si>
  <si>
    <t>Biurka Vigo wykonane z płyty laminowanej o gr. 18 mm w tonacji klonu , wykończone obrzeżem o gr. 2 mm. Wymiar 140 x 70 x 76 cm</t>
  </si>
  <si>
    <t xml:space="preserve">Kontenerek </t>
  </si>
  <si>
    <t>Kontenerek na kółkach z hamulcem, wykonany z płyty laminowanej w tonacji  klonu  i białej, o gr. 18 mm. Górna część z piórnikiem z zamkiem, trzy dolne z szufladami (wym. wewnętrzny szuflady: 31,4 x 43 x 7,8 cm (front o wym. 39,8 x 15,2 cm). Wymiar kontenerka 43,20 x 55,60 x 64,30 cm</t>
  </si>
  <si>
    <t>Regał o wym. 122 x 49,80 x 82,20 cm z płyty laminowanej o gr. 18 mm w kolorze klonu z 12 wytrzymałymi, trwałymi szufladami kasetowych. Szuflady wyposażone w metalowe prowadnice z mechanizmem samodomykającym.</t>
  </si>
  <si>
    <t xml:space="preserve">Szafa </t>
  </si>
  <si>
    <t xml:space="preserve">Szafa o wym. 82 x 39,80 x 223 cm wykonana z płyty laminowanej o gr. 18 mm w kolorze klonu. Drzwi o zawiasach 90° i cichym domykiem, zamykane na zamek. Szafy wyposażone w 5 półek.
</t>
  </si>
  <si>
    <t>1.9.</t>
  </si>
  <si>
    <t>1.10.</t>
  </si>
  <si>
    <t xml:space="preserve">Laptop </t>
  </si>
  <si>
    <t>1.11.</t>
  </si>
  <si>
    <t>Tablica biała suchościeralna</t>
  </si>
  <si>
    <t>1.12.</t>
  </si>
  <si>
    <t>Tablet</t>
  </si>
  <si>
    <t>stacja dokująca</t>
  </si>
  <si>
    <t>1.14.</t>
  </si>
  <si>
    <t>Nakładka magnetyczna - Układ współrzędnych</t>
  </si>
  <si>
    <t>Nakładka magnetyczna - Układ współrzędnych - Nakładka tablicowa wydrukowana na folii magnetyczne, w kolorze jasnego błękituj, pokryta jest laminatem. Wymiary nakładki: 80 x 96 cm, Wymiar kratki: 4 cm</t>
  </si>
  <si>
    <t>Zestaw brył</t>
  </si>
  <si>
    <t>Zestaw 17 przezroczystych brył wykonanych z plexi o gr. 2 mm. i wys. ok. 10 cm</t>
  </si>
  <si>
    <t>Komplet elementów do budowy szkieletów brył – rozbudowany</t>
  </si>
  <si>
    <t>Zestaw do budowy szkieletów brył z tworzywa sztucznego, składający się z 1086 elementów: 680 słomek konstrukcyjnych, 406 łączników.</t>
  </si>
  <si>
    <t>Magnetyczne ułamki</t>
  </si>
  <si>
    <t xml:space="preserve">Duże listwy z estetycznego, wytrzymałego tworzywa w 9 różnych kolorów z ułamkami od 1/1 do 1/12, wym. 1/1 100 x 10 cm
</t>
  </si>
  <si>
    <t xml:space="preserve">Tablica magnetyczna do nauki mnożenia </t>
  </si>
  <si>
    <t>Plansza magnetyczna o wymiarach planszy 71 x 71 cm z nadrukowaną siatką z 100 kolorowymi dwustronnie drukowanych elementami</t>
  </si>
  <si>
    <t>Ułamkowe koła</t>
  </si>
  <si>
    <t>Kolorowe koła ułamkowe 1/1, 1/2, 1/3, 1/4, 1/5, 1/6, 1 / 8, 1/10, 1 / 12 o śr. 10 cm</t>
  </si>
  <si>
    <t>Magnetyczne monety i banknoty polskie - zestaw demonstracyjne</t>
  </si>
  <si>
    <t xml:space="preserve">Magnetyczne monety i banknoty demonstracyjne zestaw 81 elementów wrazz znakami matematycznymi: +, –, x, :, =. Średnica monet: 6,4 cm – 9,6 cm, Wymiary banknotów: 20 x 10 cm – 24 x 12 cm
</t>
  </si>
  <si>
    <t>Domina do nauki liczenia dla klas młodszych - Policz i dopasuj</t>
  </si>
  <si>
    <t>nauka liczenia - domino drewniane do nauki cyfr do 10 .Zestaw 30 ruchomych elementów</t>
  </si>
  <si>
    <t>1.15.</t>
  </si>
  <si>
    <t>Regał</t>
  </si>
  <si>
    <t>Szafa</t>
  </si>
  <si>
    <t>Rodzaj matrycy:</t>
  </si>
  <si>
    <t>błyszcząca</t>
  </si>
  <si>
    <t>Procesor:</t>
  </si>
  <si>
    <t>Procesor wielordzeniowy o średniej wydajności ocenianej na co najmniej 18000 pkt w teście PassMark CPU Mark według wyników opublikowanych na stronie https://www.cpubenchmark.net</t>
  </si>
  <si>
    <t>Wielkość pamięci RAM [GB]:</t>
  </si>
  <si>
    <t>32 z możliwością rozszerzenia</t>
  </si>
  <si>
    <t>System operacyjny:</t>
  </si>
  <si>
    <t>Tak, Windows 11 w wersji dla szkół lub równoważny (opis równoważności znajduje się poniżej)</t>
  </si>
  <si>
    <t>Rodzaj laptopa:</t>
  </si>
  <si>
    <t>Notebook, ultra cenki i lekki</t>
  </si>
  <si>
    <t>Zintegrowany układ graficzny:</t>
  </si>
  <si>
    <t>tak</t>
  </si>
  <si>
    <t>Typ pamięci RAM:</t>
  </si>
  <si>
    <t xml:space="preserve">LPDDR5X </t>
  </si>
  <si>
    <t>Częstotliwość pamięci RAM [MHz]:</t>
  </si>
  <si>
    <t>Pamięć karty graficznej:</t>
  </si>
  <si>
    <t xml:space="preserve">Współdzielona z pamięcią RAM </t>
  </si>
  <si>
    <t>Pojemność dysku SSD [GB]:</t>
  </si>
  <si>
    <t>Typ dysku SSD:</t>
  </si>
  <si>
    <t xml:space="preserve">PCIe NVMe 4.0 x4 </t>
  </si>
  <si>
    <t>Przekątna ekranu [cal]:</t>
  </si>
  <si>
    <t>15,3"</t>
  </si>
  <si>
    <t>Rozdzielczość ekranu:</t>
  </si>
  <si>
    <t xml:space="preserve">2880 x 1800 </t>
  </si>
  <si>
    <t>Typ matrycy:</t>
  </si>
  <si>
    <t xml:space="preserve">IPS </t>
  </si>
  <si>
    <t>Częstotliwość odświeżania obrazu [Hz]:</t>
  </si>
  <si>
    <t>Jasność matrycy [cd/m2]:</t>
  </si>
  <si>
    <t>Ekran dotykowy:</t>
  </si>
  <si>
    <t xml:space="preserve">Tak </t>
  </si>
  <si>
    <t>Wi-Fi:</t>
  </si>
  <si>
    <t xml:space="preserve">Tak (Wi-Fi 7 (802.11 a/b/g/n/ac/ax/be)) </t>
  </si>
  <si>
    <t>Bluetooth:</t>
  </si>
  <si>
    <t xml:space="preserve">Tak (Moduł Bluetooth 5.4) </t>
  </si>
  <si>
    <t>Złącza:</t>
  </si>
  <si>
    <t>Pojemność baterii [Wh]:</t>
  </si>
  <si>
    <t>co najmniej 70</t>
  </si>
  <si>
    <t>Typ baterii:</t>
  </si>
  <si>
    <t xml:space="preserve">Litowo-polimerowa </t>
  </si>
  <si>
    <t>Moc zasilacza [W]:</t>
  </si>
  <si>
    <t>Dodatkowe informacje o zasilaczu:</t>
  </si>
  <si>
    <t xml:space="preserve">Wejście: 100-240V AC, 50/60Hz, Wyjście: 20V DC, 3.25A, 65W </t>
  </si>
  <si>
    <t>Zawiera akumulator/baterię:</t>
  </si>
  <si>
    <t>Typ złącza ładowania:</t>
  </si>
  <si>
    <t xml:space="preserve">USB-C </t>
  </si>
  <si>
    <t>Ładowarka w zestawie:</t>
  </si>
  <si>
    <t>Zabezpieczenia:</t>
  </si>
  <si>
    <t xml:space="preserve">Kamera z wbudowaną zaślepką, Szyfrowanie TPM </t>
  </si>
  <si>
    <t>Kamera internetowa:</t>
  </si>
  <si>
    <t xml:space="preserve">FHD 1080P, Kamera na podczerwień (IR), Przesłona prywatności (Privacy Shutter), Wbudowana kamera </t>
  </si>
  <si>
    <t>Głośniki:</t>
  </si>
  <si>
    <t>Mikrofon:</t>
  </si>
  <si>
    <t xml:space="preserve">Wbudowane co najmniej 2 mikrofony </t>
  </si>
  <si>
    <t>Czytnik linii papilarnych:</t>
  </si>
  <si>
    <t xml:space="preserve">Nie </t>
  </si>
  <si>
    <t>Podświetlana klawiatura:</t>
  </si>
  <si>
    <t>Wydzielona klawiatura numeryczna:</t>
  </si>
  <si>
    <t>Urządzenie wskazujące:</t>
  </si>
  <si>
    <t xml:space="preserve">Touchpad Multi-touch </t>
  </si>
  <si>
    <t>Obudowa i wykonanie:</t>
  </si>
  <si>
    <t xml:space="preserve">metalowa podstawa, metalowa pokrywa, Standard militarny MIL-STD-810H </t>
  </si>
  <si>
    <t>Wysokość [cm]:</t>
  </si>
  <si>
    <t>Szerokość [cm]:</t>
  </si>
  <si>
    <t>Głębokość [cm]:</t>
  </si>
  <si>
    <t>Waga [kg]:</t>
  </si>
  <si>
    <t>Myszka komputerowa</t>
  </si>
  <si>
    <t>Typ myszy:</t>
  </si>
  <si>
    <t xml:space="preserve">Optyczna </t>
  </si>
  <si>
    <t>Rozdzielczość:</t>
  </si>
  <si>
    <t xml:space="preserve">1600 dpi </t>
  </si>
  <si>
    <t>Komunikacja z komputerem:</t>
  </si>
  <si>
    <t xml:space="preserve">Przewodowa </t>
  </si>
  <si>
    <t>Interfejs:</t>
  </si>
  <si>
    <t xml:space="preserve">USB </t>
  </si>
  <si>
    <t>Liczba przycisków:</t>
  </si>
  <si>
    <t>co najmniej 3</t>
  </si>
  <si>
    <t>Programowalne przyciski:</t>
  </si>
  <si>
    <t>Rodzaj zasilania:</t>
  </si>
  <si>
    <t>Torba na laptop</t>
  </si>
  <si>
    <t>Rodzaj:</t>
  </si>
  <si>
    <t xml:space="preserve">Torba </t>
  </si>
  <si>
    <t>Pasuje do laptopa [cal]:</t>
  </si>
  <si>
    <t>Rączka:</t>
  </si>
  <si>
    <t>Tak, pasek na ramię</t>
  </si>
  <si>
    <t>Materiał:</t>
  </si>
  <si>
    <t xml:space="preserve">Mieszanka tekstylna </t>
  </si>
  <si>
    <t>Materiał wodoodporny:</t>
  </si>
  <si>
    <t>Funkcje dodatkowe:</t>
  </si>
  <si>
    <t>Chroni przed uderzeniami i wstrząsami.</t>
  </si>
  <si>
    <t>Kieszeń przednia.</t>
  </si>
  <si>
    <t>Kolor:</t>
  </si>
  <si>
    <t xml:space="preserve">Czarny </t>
  </si>
  <si>
    <t>Pakiet oprogramowania biurowego</t>
  </si>
  <si>
    <t>liczba licencji</t>
  </si>
  <si>
    <t>1 licencja do każdego laptopa</t>
  </si>
  <si>
    <t>1. Komputerowe oprogramowanie biurowe z pakietem aplikacji biurowych w wersji nie starszej niż z 2024 r. zawierającej minimum edytor tekstu, arkusz kalkulacyjny, edytor prezentacji; program pocztowy e-mail, program do zarządzania relacyjnymi bazami danych, program do zarzadzania notatkami zgodny z formatami .doc, .docx, .xls, .xlsx, .odt, .ppt, .pptx accdb, mdb, one, onetoc2, onepkg w zakresie poprawnego odczytu i zapisu oraz przetwarzania makr VBA; licencja wieczysta w wersji dla szkół.</t>
  </si>
  <si>
    <t xml:space="preserve">2. Dostępna pełna polska wersja językowa interfejsu użytkownika, systemu komunikatów i podręcznej kontekstowej pomocy technicznej, </t>
  </si>
  <si>
    <t>3. wszystkie komponenty oferowanego pakietu biurowego muszą być integralną częścią tego samego pakietu, współpracować ze sobą (osadzanie i wymiana danych), posiadać jednolity interfejs oraz ten sam jednolity sposób obsługi,</t>
  </si>
  <si>
    <t>4. prawidłowe odczytywanie i zapisywanie danych w dokumentach w formatach: doc, docx, xls, xlsx, ppt, pptx, pps, ppsx, accdb, mdb, one, onetoc2, onepkg w tym obsługa formatowania bez utraty parametrów i cech użytkowych (zachowane wszelkie formatowanie, umiejscowienie tekstów, liczb, obrazków, wykresów, odstępy między tymi obiektami i kolorów),</t>
  </si>
  <si>
    <t>5.pakiet aplikacji biurowych w najnowszej dostępnej wersji, zawierający minimum:</t>
  </si>
  <si>
    <t>a. edytor tekstu,</t>
  </si>
  <si>
    <t>b. arkusz kalkulacyjny,</t>
  </si>
  <si>
    <t>c. edytor prezentacji,</t>
  </si>
  <si>
    <t>d. program pocztowy do obsługi korespondencji e-mail;</t>
  </si>
  <si>
    <t>e. program do tworzenia i obsługi baz danych;</t>
  </si>
  <si>
    <t>f. zarządzenie notatkami, badaniami, planami i informacjami;</t>
  </si>
  <si>
    <t>6. zgodny z formatami: .doc, .docx, .xls, .xlsx, .odt, .ppt, .pptx, accdb, mdb, one, onetoc2, onepkg w zakresie poprawnego odczytu i zapisu oraz przetwarzania makr VBA,</t>
  </si>
  <si>
    <t>7. licencja wieczysta na jedno stanowisko,</t>
  </si>
  <si>
    <t>8. Inne komputery Zamawiającego wykorzystują pakiet biurowy Microsoft Office, Zamawiający wymaga aby pliki zaoferowanego pakietu były kompatybilne z użytkowanym oprogramowaniem z zachowanie funkcjonalności opisanej w pkt 4 powyżej.</t>
  </si>
  <si>
    <t>9. Potwierdzenie legalności pakietu aplikacji biurowych zostanie zweryfikowana na etapie dostawy poprzez przedstawienie dowodu zakupu z legalnego źródła sprzedaży tj. z autoryzowanej do sprzedaży dystrybucji,</t>
  </si>
  <si>
    <t>10.licencja musi być nowa, nie może być używana albo odnawiana, i nieaktywowana nigdy wcześniej na inny urządzeniu,</t>
  </si>
  <si>
    <t xml:space="preserve">11.musi istnieć możliwość przenoszenia licencji między stanowiskami, </t>
  </si>
  <si>
    <t>12. nie dopuszcza się oprogramowania do zastosowań domowych,</t>
  </si>
  <si>
    <t>13. prawa własności licencji na oprogramowanie muszą być przeniesione na Zamawiającego</t>
  </si>
  <si>
    <t>14. licencja musi zostać zarejestrowana na dane Zamawiającego w systemach producenta oprogramowania,</t>
  </si>
  <si>
    <t>15. wersja instalacyjna oprogramowania musi być udostępniona na autoryzowanej stronie producenta oprogramowania,</t>
  </si>
  <si>
    <t>System operacyjny</t>
  </si>
  <si>
    <r>
      <rPr>
        <sz val="11"/>
        <color rgb="FF000000"/>
        <rFont val="Calibri"/>
        <family val="2"/>
        <charset val="238"/>
      </rPr>
      <t xml:space="preserve">Na laptopie musi być zainstalowany Microsoft Windows 11 w wersji dla szkół </t>
    </r>
    <r>
      <rPr>
        <b/>
        <sz val="11"/>
        <color rgb="FF000000"/>
        <rFont val="Calibri"/>
        <family val="2"/>
        <charset val="238"/>
      </rPr>
      <t>lub równoważny</t>
    </r>
    <r>
      <rPr>
        <sz val="11"/>
        <color rgb="FF000000"/>
        <rFont val="Calibri"/>
        <family val="2"/>
        <charset val="238"/>
      </rPr>
      <t xml:space="preserve"> z licencją w celu zapewnienia współpracy ze środowiskiem sieciowym oraz aplikacjami funkcjonującymi w środowisku Zamawiającego. Zamawiający nie dopuszcza w tym zakresie licencji pochodzących z rynku wtórnego.</t>
    </r>
  </si>
  <si>
    <t>Na obudowie laptopa musi być umieszczony Certyfikat Autentyczności w postaci specjalnej naklejki zabezpieczającej lub załączone potwierdzenie wykonawcy/ producenta komputera o legalności dostarczonego oprogramowania systemowego.</t>
  </si>
  <si>
    <r>
      <rPr>
        <b/>
        <sz val="11"/>
        <color rgb="FF000000"/>
        <rFont val="Calibri"/>
        <family val="2"/>
        <charset val="238"/>
      </rPr>
      <t>Za równoważny zostanie uznany system operacyjny</t>
    </r>
    <r>
      <rPr>
        <sz val="11"/>
        <color rgb="FF000000"/>
        <rFont val="Calibri"/>
        <family val="2"/>
        <charset val="238"/>
      </rPr>
      <t>, który:</t>
    </r>
  </si>
  <si>
    <t>a) jest w polskiej wersji językowej;</t>
  </si>
  <si>
    <t>b) umożliwia pełną integrację z posiadaną przez zamawiającego usługą katalogową Active Directory;</t>
  </si>
  <si>
    <t>c) umożliwia darmową aktualizację do najnowszej dostępnej wersji.</t>
  </si>
  <si>
    <t>Wygląd</t>
  </si>
  <si>
    <t>Cienkie ramki</t>
  </si>
  <si>
    <t>Przekątna</t>
  </si>
  <si>
    <t>75"</t>
  </si>
  <si>
    <t>Touch Glass</t>
  </si>
  <si>
    <t>Rozdzielczość ekranu</t>
  </si>
  <si>
    <t>3840 x 2160 (8.3 megapixel 4K UHD)</t>
  </si>
  <si>
    <t>Format ekranu</t>
  </si>
  <si>
    <t>Jasność</t>
  </si>
  <si>
    <t>400 cd/m²</t>
  </si>
  <si>
    <t>Przepuszczalność światła</t>
  </si>
  <si>
    <t>Kontrast statyczny</t>
  </si>
  <si>
    <t>Czas reakcji (GTG)</t>
  </si>
  <si>
    <t>6.5ms</t>
  </si>
  <si>
    <t>Kąty widzenia</t>
  </si>
  <si>
    <t>poziomo/pionowo: 178°/178°, prawo/lewo: 89°/89°, góra/dół: 89°/89°</t>
  </si>
  <si>
    <t>Kolory</t>
  </si>
  <si>
    <t>1.07B (8bit+FRC)</t>
  </si>
  <si>
    <t>Synchronizacja pozioma</t>
  </si>
  <si>
    <t>30 – 135kHz</t>
  </si>
  <si>
    <t>Powierzchnia robocza szer. x wys.</t>
  </si>
  <si>
    <t>1428.5 x 803.5mm, 56.3 x 31.7"</t>
  </si>
  <si>
    <t>Plamka</t>
  </si>
  <si>
    <t>0.430mm</t>
  </si>
  <si>
    <t>Technologia dotykowa</t>
  </si>
  <si>
    <t>Punkty dotykowe</t>
  </si>
  <si>
    <t>Dokładność dotyku</t>
  </si>
  <si>
    <t>+- 1.5mm</t>
  </si>
  <si>
    <t>Dotyk wykonywany</t>
  </si>
  <si>
    <t>rysik, palcem, w rękawiczce (Pióro pasywne, obiekty nieprzezroczyste)</t>
  </si>
  <si>
    <t>Interfejs dotykowy</t>
  </si>
  <si>
    <t>USB</t>
  </si>
  <si>
    <t>Obsługiwane systemy operacyjne</t>
  </si>
  <si>
    <t>Tak</t>
  </si>
  <si>
    <t>Cyfrowe wejścia sygnału</t>
  </si>
  <si>
    <t>HDMI x2 (2.0, max. 3840×2160 @60Hz, YUV444 (HDMI x1 compatible ARC/ CEC)</t>
  </si>
  <si>
    <t>DisplayPort x1 (max. 3840×2160 @60Hz)</t>
  </si>
  <si>
    <t>USB-C x2 (3.2 (Gen 1, 5Gbit), 3840×2160 @60Hz – RGB444 – (dotyk, 1x przód 65W PD, 1x tył 15W PD))</t>
  </si>
  <si>
    <t>Wejścia audio</t>
  </si>
  <si>
    <t>Mini jack x1</t>
  </si>
  <si>
    <t>Sterowanie</t>
  </si>
  <si>
    <t>RS-232c x1 (DSUB 9pin)</t>
  </si>
  <si>
    <t>RJ45 (LAN) x1 (LAN Control)</t>
  </si>
  <si>
    <t>IR x1</t>
  </si>
  <si>
    <t>Cyfrowe wyjścia sygnału</t>
  </si>
  <si>
    <t>HDMI x1</t>
  </si>
  <si>
    <t>Wyjścia audio</t>
  </si>
  <si>
    <t>S/PDIF (Optical) x1</t>
  </si>
  <si>
    <t>Wbudowane głośniki 2 x 16W (Przód)</t>
  </si>
  <si>
    <t>HDCP</t>
  </si>
  <si>
    <t>HDMI 1: 2.1, USB-C: 2.2</t>
  </si>
  <si>
    <t>Port USB</t>
  </si>
  <si>
    <t>x5 (odtwarzanie multimediów / urządzenia peryferyjne / pamięć – przód: 2x USB 3.2 (Gen 1, 5Gbit), 1x USB-C 3.2 (Gen 1, 5Gbit, 65W PD), bok: 2x USB 3.2 (Gen 1, 5Gbit), tył: 1x USB-C 2.0 (Gen 1, 5Gbit, 15W PD))</t>
  </si>
  <si>
    <t>RJ45 (LAN)</t>
  </si>
  <si>
    <t>x2 (Automatyczne przełączanie na PC i Androida, 1000 MB)</t>
  </si>
  <si>
    <t>Zintegrowane oprogramowanie</t>
  </si>
  <si>
    <t>WiFi</t>
  </si>
  <si>
    <t>Hardware</t>
  </si>
  <si>
    <t>Ekstra</t>
  </si>
  <si>
    <t>Moduł WiFi 6 (OWM002), gniazdo na opcjonalny komputer typu OPS Slot PC, 4x pióro dotykowe</t>
  </si>
  <si>
    <t>Tryb kiosk</t>
  </si>
  <si>
    <t>Odtwarzanie multimediów</t>
  </si>
  <si>
    <t>Grubość szkła</t>
  </si>
  <si>
    <t>3.2mm</t>
  </si>
  <si>
    <t>Twardość szkła</t>
  </si>
  <si>
    <t>7H</t>
  </si>
  <si>
    <t>Obudowa</t>
  </si>
  <si>
    <t>metal</t>
  </si>
  <si>
    <t>Blokada przycisków OSD</t>
  </si>
  <si>
    <t>Języki menu OSD</t>
  </si>
  <si>
    <t>EN, DE, FR, ES, IT, RU, CZ, NL, PL, SV, FI, DA, NB</t>
  </si>
  <si>
    <t>Przyciski</t>
  </si>
  <si>
    <t>Zasilanie, Wskaźnik zasilania, Czujnik zdalny, Czujnik światła</t>
  </si>
  <si>
    <t>Parametry regulowane</t>
  </si>
  <si>
    <t>ustawienia ogólne (wejście, głośność, podświetlenie), ustawienia audio (głośność, basy, wysokie, balans, tryb dźwięku, wyciszenie), ustawienia ekranu (format obrazu, przesunięcie pikseli), ustawienia wyświetlania ( jasność, kontrast, odcień, ostrość, tryb wyświetlania, temp. kolorów), dostosuj ustawienia (pozycja pozioma, pozycja pionowa, taktowanie, faza, auto), ustawienia (sieć bezprzewodowa i sieci, osobiste, wejście i wyjście, aplikacja, system)</t>
  </si>
  <si>
    <t>Redukcja niebieskiego światła</t>
  </si>
  <si>
    <t>Gwarancja</t>
  </si>
  <si>
    <t>Orientacja</t>
  </si>
  <si>
    <t>pozioma</t>
  </si>
  <si>
    <t>Konstrukcja bez wentylatora</t>
  </si>
  <si>
    <t>Standard VESA</t>
  </si>
  <si>
    <t>600 x 400mm</t>
  </si>
  <si>
    <t>Warunki pracy - temperatura</t>
  </si>
  <si>
    <t>0°C – 40°C</t>
  </si>
  <si>
    <t>Warunki składowania - temperatura</t>
  </si>
  <si>
    <t>– 20°C – 60°C</t>
  </si>
  <si>
    <t>MTBF</t>
  </si>
  <si>
    <t>50.000 godzin (wyłączając podświetlenie)</t>
  </si>
  <si>
    <t>Akcesoria w zestawie</t>
  </si>
  <si>
    <t>Kable zasilający, USB, HDMI</t>
  </si>
  <si>
    <t>Rysik x4 (Rysik z dwiema końcówkami)</t>
  </si>
  <si>
    <t>Instrukcje skrócona instrukcja obsługi, instrukcja bezpieczeństwa</t>
  </si>
  <si>
    <t>Zasilacz</t>
  </si>
  <si>
    <t>wewnętrzny</t>
  </si>
  <si>
    <t>Zasilanie</t>
  </si>
  <si>
    <t>AC 100 – 240V, 50/60Hz</t>
  </si>
  <si>
    <t>Zużycie energii</t>
  </si>
  <si>
    <t>129W typowo, 0.5W stand by, 0.3W off mode</t>
  </si>
  <si>
    <t>Certyfikaty</t>
  </si>
  <si>
    <t>CB, CE, TÜV-Bauart, EAC, RoHS support, ErP, WEEE, EPEAT, REACH (RoHS)</t>
  </si>
  <si>
    <t>REACH SVHC</t>
  </si>
  <si>
    <t>powyżej 0.1% ołowiu</t>
  </si>
  <si>
    <t>Wymiary</t>
  </si>
  <si>
    <t>Wymiary produktu szer. x wys. x gł. – 1488 x 897 x 98mm</t>
  </si>
  <si>
    <t>Wymiary pudła szer. x wys. x gł. – 1628 x 1014 x 185mm</t>
  </si>
  <si>
    <t>Waga</t>
  </si>
  <si>
    <t>Waga (bez pudła) – 28.5kg</t>
  </si>
  <si>
    <t>Waga (z pudłem) – 37kg</t>
  </si>
  <si>
    <t xml:space="preserve">Powłoka szklana </t>
  </si>
  <si>
    <t>do 1 mm dokładności, płynne adnotacje oraz bardzo szybki czas reakcji. Obsługuje wiele punktów dotykowych (min.40)</t>
  </si>
  <si>
    <t>40 (punktów dotykowych): Ekran obsługuje jednocześnie 40 niezależnych punktów dotyku. Oznacza to, że z ekranu może korzystać jednocześnie kilka osób (np. pisać lub rysować wspólnie).
 (5-punktowe pisanie): Urządzenie pozwala na pisanie/rysowanie na ekranie 5 różnymi rysikami lub palcami w tym samym czasie, co przydaje się do prac grupowych.
Komputer rozpoznaje monitor  jako urządzenie wejściowe (jak mysz czy klawiatura) bez konieczności instalowania dodatkowych sterowników.
 monitor musi być podłączony do komputera z kompatybilnym systemem operacyjnym który obsługuje tak dużą liczbę punktów jednocześnie.
Zastosowana technologia podczerwieni, która zapewnia wysoką precyzję   i szybkość reakcji na dotyk.
Dotyk: Ekran obsługiwany jest palcem, rysikiem (stylusem) lub w rękawiczce</t>
  </si>
  <si>
    <t xml:space="preserve">kompatybilne z systemami Windows i Linux. </t>
  </si>
  <si>
    <t>funkcja ekranów dotykowych i rysików, która ignoruje przypadkowe dotknięcia ekranu nadgarstkiem lub dłonią. Pozwala na swobodne opieranie ręki podczas pisania czy rysowania, zapewniając komfort zbliżony do pracy na papierze</t>
  </si>
  <si>
    <t xml:space="preserve"> do bezprzewodowego połączenia z urządzeniami Windows/iOS/Android</t>
  </si>
  <si>
    <t>karta graficzna zintegrowana z głównym procesorem 
RAM: 8GB 
ROM: 128GB</t>
  </si>
  <si>
    <t>Pozostałe Moduł WiFi , Wspornik montażowy  , Wspornik montażowy do kamery internetowej</t>
  </si>
  <si>
    <t>Pilot tak (baterie w zestawie)</t>
  </si>
  <si>
    <t>komputer all in</t>
  </si>
  <si>
    <t>OPZ w arkuszu poz. 1 MONITOR</t>
  </si>
  <si>
    <t xml:space="preserve">Minimalne parametry techniczne:
Pamięć RAM DDR5 
Pamięć RAM minimum 16GB 
Liczba rdzeni procesora minimum 10 
Data wydania procesora minimalnie w 2023 r.
Ekran 27'' 
Ekran dotykowy 
Wbudowane głośniki 
Kamera internetowa 
Wbudowany mikrofon 
Karta Wifi 
Bluetooth 
Dysk SSD 
Pojemność dysku minimum 512GB 
Regulacja wysokości ekranu 
Obudowa AiO 
Wymagany okres gwarancji: 5 lat
Pakiet oprogramowania biurowego: liczba licencji	1 licencja do każdego komputera	
1. Komputerowe oprogramowanie biurowe z pakietem aplikacji biurowych w wersji nie starszej niż z 2024 r. zawierającej minimum edytor tekstu, arkusz kalkulacyjny, edytor prezentacji; program pocztowy e-mail, program do zarządzania relacyjnymi bazami danych, program do zarzadzania notatkami zgodny z formatami .doc, .docx, .xls, .xlsx, .odt, .ppt, .pptx accdb, mdb, one, onetoc2, onepkg w zakresie poprawnego odczytu i zapisu oraz przetwarzania makr VBA; licencja wieczysta w wersji dla szkół.		
2. Dostępna pełna polska wersja językowa interfejsu użytkownika, systemu komunikatów i podręcznej kontekstowej pomocy technicznej, 		
3. wszystkie komponenty oferowanego pakietu biurowego muszą być integralną częścią tego samego pakietu, współpracować ze sobą (osadzanie i wymiana danych), posiadać jednolity interfejs oraz ten sam jednolity sposób obsługi,		
4. prawidłowe odczytywanie i zapisywanie danych w dokumentach w formatach: doc, docx, xls, xlsx, ppt, pptx, pps, ppsx, accdb, mdb, one, onetoc2, onepkg w tym obsługa formatowania bez utraty parametrów i cech użytkowych (zachowane wszelkie formatowanie, umiejscowienie tekstów, liczb, obrazków, wykresów, odstępy między tymi obiektami i kolorów),		
5.pakiet aplikacji biurowych w najnowszej dostępnej wersji, zawierający minimum:		
	a. edytor tekstu,	
	b. arkusz kalkulacyjny,	
	c. edytor prezentacji,	
	d. program pocztowy do obsługi korespondencji e-mail;	
	e. program do tworzenia i obsługi baz danych;	
	f. zarządzenie notatkami, badaniami, planami i informacjami;	
6. zgodny z formatami: .doc, .docx, .xls, .xlsx, .odt, .ppt, .pptx, accdb, mdb, one, onetoc2, onepkg w zakresie poprawnego odczytu i zapisu oraz przetwarzania makr VBA,		
7. licencja wieczysta na jedno stanowisko,		
8. Inne komputery Zamawiającego wykorzystują pakiet biurowy Microsoft Office, Zamawiający wymaga aby pliki zaoferowanego pakietu były kompatybilne z użytkowanym oprogramowaniem z zachowanie funkcjonalności opisanej w pkt 4 powyżej.		
9. Potwierdzenie legalności pakietu aplikacji biurowych zostanie zweryfikowana na etapie dostawy poprzez przedstawienie dowodu zakupu z legalnego źródła sprzedaży tj. z autoryzowanej do sprzedaży dystrybucji,		
10.licencja musi być nowa, nie może być używana albo odnawiana, i nieaktywowana nigdy wcześniej na inny urządzeniu,		
11.musi istnieć możliwość przenoszenia licencji między stanowiskami, 		
12. nie dopuszcza się oprogramowania do zastosowań domowych,		
13. prawa własności licencji na oprogramowanie muszą być przeniesione na Zamawiającego	
14. licencja musi zostać zarejestrowana na dane Zamawiającego w systemach producenta oprogramowania,		
15. wersja instalacyjna oprogramowania musi być udostępniona na autoryzowanej stronie producenta oprogramowania,		
System operacyjny		
liczba licencji	:1 licencja do każdego komputera
Na komputerze musi być zainstalowany Microsoft Windows 11 w wersji dla szkół lub równoważny z licencją w celu zapewnienia współpracy ze środowiskiem sieciowym oraz aplikacjami funkcjonującymi w środowisku Zamawiającego. Zamawiający nie dopuszcza w tym zakresie licencji pochodzących z rynku wtórnego.		
Na obudowie komputera musi być umieszczony Certyfikat Autentyczności w postaci specjalnej naklejki zabezpieczającej lub załączone potwierdzenie wykonawcy/ producenta komputera o legalności dostarczonego oprogramowania systemowego.		
Za równoważny zostanie uznany system operacyjny, który:		
a) jest w polskiej wersji językowej;		
b) umożliwia pełną integrację z posiadaną przez zamawiającego usługą katalogową Active Directory;		
c) umożliwia darmową aktualizację do najnowszej dostępnej wersji.	</t>
  </si>
  <si>
    <t>1 licencja do każdego komputera</t>
  </si>
  <si>
    <t>Na komputerze musi być zainstalowany Microsoft Windows 11 w wersji dla szkół lub równoważny z licencją w celu zapewnienia współpracy ze środowiskiem sieciowym oraz aplikacjami funkcjonującymi w środowisku Zamawiającego. Zamawiający nie dopuszcza w tym zakresie licencji pochodzących z rynku wtórnego.</t>
  </si>
  <si>
    <t>Na obudowie komputera musi być umieszczony Certyfikat Autentyczności w postaci specjalnej naklejki zabezpieczającej lub załączone potwierdzenie wykonawcy/ producenta komputera o legalności dostarczonego oprogramowania systemowego.</t>
  </si>
  <si>
    <t>Za równoważny zostanie uznany system operacyjny, który:</t>
  </si>
  <si>
    <t>Komputer all in</t>
  </si>
  <si>
    <t>OPZ w arkuszu poz. 2 Komputer All In</t>
  </si>
  <si>
    <t xml:space="preserve">Klawiatura: </t>
  </si>
  <si>
    <t>tego samego producenta co komputer</t>
  </si>
  <si>
    <t>gwarancja</t>
  </si>
  <si>
    <t xml:space="preserve">Mysz bezprzewodowatyp połączenia: Połączenie bezprzewodowe w paśmie 2,4 GHz
zasięg łączności bezprzewodowej: 10 metrów
połączenie/zasilanie: Tak, wyłącznik zasilania
DPI (min/maks): ± 1000
technologia czujnika: Płynne optyczne śledzenie ruchu• kółko przewijania: kółko przewijania: tak, 2D, optyczne przewijanie pojedynczych wierszy; liczba przycisków: 3
</t>
  </si>
  <si>
    <t xml:space="preserve">Drewniany MISTRZ LOGIKI wciągnie wszystkich w świat tajemnic i zapewni wam doskonałą zabawę oraz sprawi, że będziecie lepiej:
• obmyślać śmiałe strategie
• rozwiązywać nawet najtrudniejsze zagadki
• porozumiewać się ze sobą nawzajem
• wykonywać trudne obliczenia
• planować własne zabawy i małe psikusy
• woreczek lniany do przechowywania listwy, żetonów i kołków
• od 3 lat
</t>
  </si>
  <si>
    <t xml:space="preserve">Gra logiczna </t>
  </si>
  <si>
    <t xml:space="preserve">Klocki </t>
  </si>
  <si>
    <t>Gotowe zestawy klocków do złożenia modeli, przeznaczone do pracy w grupie, jak i indywidualnej.Zestaw umożliwiający budowę prawdziwie działających maszyn, którymi można samodzielnie sterować oraz szczegółowo opisują zasady ich działania. Możnaliwość zbudowania aż 40 modeli, od bardzo prostych robotów z napędem na 2 koła do bardzo rozbudowanych maszyn z wieloma funkcjami, i wydawać polecenia przy użyciu konrolera 
Zestaw z  podręcznikiem 3D  zawierającym czytelne instrukcje obrazkowe i ciekawe informacje które szczegółowo, krok po kroku pokażą jak wykonać poszczególne modele, które następnie można zaprogramować.</t>
  </si>
  <si>
    <t>klocki konstrukcyjne</t>
  </si>
  <si>
    <t>Ponad 1400 klocków opartych na kole zębatym oraz 100 platform do przeprowadzenia ciekawych zajęć z robotami.
Zestaw zawiwrający ponad 1600 elementów, w tym m.in. 100 platform, książki ze scenariuszami lekcji dla nauczycieli, karty pracy i zadań dla ucznia,  pomysły lekcji kreatywnych nauczycieli ,mmożliwość tworzenia własnych kart pracy.</t>
  </si>
  <si>
    <t xml:space="preserve">Ćwiczenia wprowadzające do kodowania </t>
  </si>
  <si>
    <t xml:space="preserve">Ćwiczenia wprowadzające do kodowania  plansza wraz z elementami do uzupełniania kodów. 24 str. • format: 14 x 26 cm część 1 </t>
  </si>
  <si>
    <t xml:space="preserve">Ćwiczenia wprowadzające do kodowania  plansza wraz z elementami do uzupełniania kodów. 24 str. • format: 14 x 26 cm część 2 </t>
  </si>
  <si>
    <t>Biurko  wykonane z płyty laminowanej o gr. 18 mm w tonacji klonu , wykończone obrzeżem o gr. 2 mm. Wymiar 140 x 70 x 76 cm</t>
  </si>
  <si>
    <t>Krzesło obrotowe z mechanizmem pozwalającym regulować kąt pochylenia oparcia +20° do - 3°, posiadającym blokadę oparcia w wybranej pozycji, regulacją wysokości oparcia za pomocą śruby,  regulacją wysokości siedziska za pomocą podnośnika pneumatycznego.
Krzesło z miękkim, tapicerowanym tkaniną poliestrową siedziskiem, siatkowym oparciem oraz stałymi podłokietnikami.
Siedzisko: szkielet wykonany ze sklejki, obłożony gąbką.
Oparcie: ramka wykonana z tworzywa sztucznego, obciągnięta poliestrową siatką tapicerską.
Podłokietniki stałe z tworzywa sztucznego.
Podstawa pięcioramienna z tworzywa sztucznego.
Samohamowne kółka Ø50mm do powierzchnii miękkich. • Mechanizm– funkcje:
- kąt pochylenia oparcia +20° do - 3°
- blokada oparcia w wybranej pozycji
- regulacja wysokości oparcia za pomocą śruby
- regulacja wysokości siedziska za pomocą podnośnika pneumatycznego</t>
  </si>
  <si>
    <t>1 x HDMI 2.11 x USB 3.2 Gen. 11 x Wyjście słuchawkowe/wejście mikrofonowe2 x USB Type-C uniwersalny port 40 Gb/s</t>
  </si>
  <si>
    <t xml:space="preserve"> Wbudowane 4 głośniki stereo (4x 2W) lub równoważny</t>
  </si>
  <si>
    <t>OPZ w arkuszu poz.3 laptop</t>
  </si>
  <si>
    <t>Parametry techniczne:</t>
  </si>
  <si>
    <t>Przekątna ekranu 11 cali</t>
  </si>
  <si>
    <t>1 licencja do każdego tabletu</t>
  </si>
  <si>
    <t>powłoka odporna na odciski palców redukcja niebieskiego światła</t>
  </si>
  <si>
    <t>Wbudowane głośniki 4 szt</t>
  </si>
  <si>
    <t xml:space="preserve"> Zasilacz sieciowy: moc min. 65W,</t>
  </si>
  <si>
    <t>Aparat z tyłu 8 Mpix,  Aparat z przodu 5 Mpix</t>
  </si>
  <si>
    <r>
      <t>Pamięć: min. 8 GB RAM</t>
    </r>
    <r>
      <rPr>
        <b/>
        <sz val="9"/>
        <color rgb="FF000000"/>
        <rFont val="Segoe UI"/>
        <family val="2"/>
        <charset val="238"/>
      </rPr>
      <t>,</t>
    </r>
  </si>
  <si>
    <t>Łączność bezprzewodowa: WiFi , Bluetooth</t>
  </si>
  <si>
    <t>Porty (co najmniej): RJ-45 (10/100M), DB9 RS232, wyj-ście cyfrowe wideo, audio jack 3.5 mm, slot kart pamięci TF (min. do 128 GB), złącze Pogo PIN 12 Pin,</t>
  </si>
  <si>
    <t>klawiatura, rysik</t>
  </si>
  <si>
    <t>Wielkość pamięci RAM 8 GB 
Pojemność dysku SSD 128 GB</t>
  </si>
  <si>
    <t>Liczba rdzeni 8 szt. 
Częstotliwość taktowania 2 GHz</t>
  </si>
  <si>
    <t xml:space="preserve">Wyświetlacz min 11", rozdzielczość min. 2560 x 1600  pikseli, </t>
  </si>
  <si>
    <t xml:space="preserve">1 licencja do każdego tabletu </t>
  </si>
  <si>
    <t>OPZ w arkuszu poz. 7 tablet</t>
  </si>
  <si>
    <t xml:space="preserve">16 portów USB 3.0 o mocy ładowania do 10W, Ochrona przeciwprzepięciowa, Wskaźniki LED Wyłącznik portów Zabezpieczenie nadprądowe 
Liczba portów wyjściowych; 16
Liczba portów ładujących 16
Obsługiwane standardy USB: USB 3.2 Gen. 1 (USB 3.0/3.1 Gen. 1) - 5 Gb/s
Porty wyjścia: USB 3.2 Gen. 1 - 16 szt.
Porty ładujące: USB 3.0 - 16 szt.
Instrukcja obsługi Kabel USB-A do USB-BZasilacz
Gwarancja: 24 miesiące </t>
  </si>
  <si>
    <t>Tablica  - biała magnetyczna wyposażona w centralną powierzchnię oraz dodatkowe boczne skrzydła. Powierzchnia wykonana z lakierowanej na biało blachy w aluminiowej ramie w srebrnym kolorze.
tablica środkowa (wym. 180 x 120 cm)
2 tablice boczne (wym. 90 x 120 cm)
półka na akcesoria
elementy montażowe
gąbka magnetyczna
2 markery suchościeralne
6 białych magnesów
Wymiary całkowite: 360 x 120 cm</t>
  </si>
  <si>
    <t>Zestawy Lego do edukacji</t>
  </si>
  <si>
    <t xml:space="preserve">zestaw klocków wspierający naukę . Zestaw zawiera 562 elementy w tym m.in: koła zębate, koła z oponami, zębatki, belki i klocki konstrukcyjne, elementy łączące, kulki, osie krzyżowe o różnej długości, płytki i ramki konstrukcyjne, elementy pneumatyczne, akcesoria i ozdoby, klocek ułatwiający demontaż konstrukcji, klocki w różnych kolorach, wielkościach i kształtach,  pakiet części zamiennych.
</t>
  </si>
  <si>
    <t>LP</t>
  </si>
  <si>
    <t>SUMA</t>
  </si>
  <si>
    <t>CZEŚĆ 2 POMOCE DYDAKTYCZNE</t>
  </si>
  <si>
    <t>CZĘŚĆ 1 IT</t>
  </si>
  <si>
    <t>CZEŚĆ 3 MEBLE</t>
  </si>
  <si>
    <t>GWARANCJA</t>
  </si>
  <si>
    <t>5 LAT TYPU DOR TO DOR</t>
  </si>
  <si>
    <t>LAPTOP</t>
  </si>
  <si>
    <t>TABLET</t>
  </si>
  <si>
    <r>
      <t xml:space="preserve">Mysz bezprzewodowa  </t>
    </r>
    <r>
      <rPr>
        <sz val="12"/>
        <rFont val="Aptos"/>
        <charset val="238"/>
      </rPr>
      <t xml:space="preserve"> myszki w zestawie oll in one na stronie producenta</t>
    </r>
  </si>
  <si>
    <r>
      <t>Krzesło obrotowe</t>
    </r>
    <r>
      <rPr>
        <sz val="12"/>
        <rFont val="Aptos"/>
        <charset val="238"/>
      </rPr>
      <t xml:space="preserve"> (15 dla uczniów+2 dla nauczycieli </t>
    </r>
  </si>
  <si>
    <t>załącznik 2 FORMULARZ CENOWY Postępowanie nr 1/FELD.08.07.-IZ.00.0215-25</t>
  </si>
  <si>
    <t>link do produktu z wniosku (WYKONWCA ZAŁĄCZA LINK DO OFEROWANEGO PRODUKUT)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</si>
</sst>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zł-415]_-;\-* #,##0.00\ [$zł-415]_-;_-* \-??\ [$zł-415]_-;_-@_-"/>
  </numFmts>
  <fonts count="23">
    <font>
      <sz val="11"/>
      <color theme="1"/>
      <name val="Calibri"/>
      <family val="2"/>
      <charset val="238"/>
    </font>
    <font>
      <u/>
      <sz val="11"/>
      <color theme="10"/>
      <name val="Calibri"/>
      <family val="2"/>
      <charset val="238"/>
    </font>
    <font>
      <b/>
      <sz val="11"/>
      <color rgb="FF000000"/>
      <name val="Calibri"/>
      <family val="2"/>
      <charset val="238"/>
    </font>
    <font>
      <sz val="11"/>
      <color rgb="FF000000"/>
      <name val="Calibri"/>
      <family val="2"/>
      <charset val="238"/>
    </font>
    <font>
      <i/>
      <sz val="11"/>
      <color theme="1"/>
      <name val="Calibri"/>
      <family val="2"/>
      <charset val="238"/>
    </font>
    <font>
      <b/>
      <sz val="11"/>
      <color theme="1"/>
      <name val="Calibri"/>
      <family val="2"/>
      <charset val="238"/>
    </font>
    <font>
      <sz val="12"/>
      <color theme="1"/>
      <name val="Aptos"/>
      <family val="2"/>
    </font>
    <font>
      <b/>
      <sz val="12"/>
      <color theme="1"/>
      <name val="Aptos"/>
      <family val="2"/>
    </font>
    <font>
      <u/>
      <sz val="12"/>
      <color theme="10"/>
      <name val="Aptos"/>
      <family val="2"/>
    </font>
    <font>
      <sz val="12"/>
      <color rgb="FF0000FF"/>
      <name val="Aptos"/>
      <family val="2"/>
    </font>
    <font>
      <sz val="12"/>
      <color theme="1" tint="0.24988555558946501"/>
      <name val="Aptos"/>
      <family val="2"/>
    </font>
    <font>
      <sz val="12"/>
      <name val="Aptos"/>
      <family val="2"/>
    </font>
    <font>
      <u/>
      <sz val="12"/>
      <color theme="1"/>
      <name val="Aptos"/>
      <family val="2"/>
    </font>
    <font>
      <sz val="11"/>
      <color rgb="FF000000"/>
      <name val="Calibri"/>
      <family val="2"/>
      <charset val="238"/>
      <scheme val="minor"/>
    </font>
    <font>
      <b/>
      <sz val="11"/>
      <color rgb="FF000000"/>
      <name val="Calibri"/>
      <family val="2"/>
      <charset val="238"/>
      <scheme val="minor"/>
    </font>
    <font>
      <b/>
      <sz val="9"/>
      <name val="Segoe UI"/>
      <family val="2"/>
      <charset val="238"/>
    </font>
    <font>
      <b/>
      <sz val="9"/>
      <color rgb="FF000000"/>
      <name val="Segoe UI"/>
      <family val="2"/>
      <charset val="238"/>
    </font>
    <font>
      <sz val="9"/>
      <color rgb="FF000000"/>
      <name val="Segoe UI"/>
      <family val="2"/>
      <charset val="238"/>
    </font>
    <font>
      <b/>
      <sz val="12"/>
      <color theme="1"/>
      <name val="Aptos"/>
      <family val="2"/>
      <charset val="238"/>
    </font>
    <font>
      <b/>
      <sz val="12"/>
      <color theme="0" tint="-0.14999847407452621"/>
      <name val="Aptos"/>
      <family val="2"/>
      <charset val="238"/>
    </font>
    <font>
      <sz val="12"/>
      <color theme="0" tint="-0.14999847407452621"/>
      <name val="Aptos"/>
      <family val="2"/>
      <charset val="238"/>
    </font>
    <font>
      <sz val="12"/>
      <color theme="1"/>
      <name val="Aptos"/>
      <family val="2"/>
      <charset val="238"/>
    </font>
    <font>
      <sz val="12"/>
      <name val="Aptos"/>
      <charset val="238"/>
    </font>
  </fonts>
  <fills count="12">
    <fill>
      <patternFill patternType="none"/>
    </fill>
    <fill>
      <patternFill patternType="gray125"/>
    </fill>
    <fill>
      <patternFill patternType="solid">
        <fgColor theme="0" tint="-0.249977111117893"/>
        <bgColor rgb="FFCCCCCC"/>
      </patternFill>
    </fill>
    <fill>
      <patternFill patternType="solid">
        <fgColor theme="0"/>
        <bgColor rgb="FFEBF1DE"/>
      </patternFill>
    </fill>
    <fill>
      <patternFill patternType="solid">
        <fgColor theme="0"/>
        <bgColor rgb="FFFFFF00"/>
      </patternFill>
    </fill>
    <fill>
      <patternFill patternType="solid">
        <fgColor theme="0"/>
        <bgColor indexed="64"/>
      </patternFill>
    </fill>
    <fill>
      <patternFill patternType="solid">
        <fgColor theme="0"/>
        <bgColor rgb="FFFF9900"/>
      </patternFill>
    </fill>
    <fill>
      <patternFill patternType="solid">
        <fgColor theme="0" tint="-0.14999847407452621"/>
        <bgColor indexed="64"/>
      </patternFill>
    </fill>
    <fill>
      <patternFill patternType="solid">
        <fgColor theme="4" tint="0.59999389629810485"/>
        <bgColor indexed="64"/>
      </patternFill>
    </fill>
    <fill>
      <patternFill patternType="solid">
        <fgColor theme="3" tint="0.59999389629810485"/>
        <bgColor indexed="64"/>
      </patternFill>
    </fill>
    <fill>
      <patternFill patternType="solid">
        <fgColor theme="0"/>
        <bgColor rgb="FFCCCCCC"/>
      </patternFill>
    </fill>
    <fill>
      <patternFill patternType="solid">
        <fgColor theme="0" tint="-0.249977111117893"/>
        <bgColor indexed="64"/>
      </patternFill>
    </fill>
  </fills>
  <borders count="33">
    <border>
      <left/>
      <right/>
      <top/>
      <bottom/>
      <diagonal/>
    </border>
    <border>
      <left style="thin">
        <color auto="1"/>
      </left>
      <right style="thin">
        <color auto="1"/>
      </right>
      <top style="thin">
        <color auto="1"/>
      </top>
      <bottom style="thin">
        <color auto="1"/>
      </bottom>
      <diagonal/>
    </border>
    <border>
      <left/>
      <right style="medium">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thin">
        <color auto="1"/>
      </top>
      <bottom style="medium">
        <color indexed="64"/>
      </bottom>
      <diagonal/>
    </border>
    <border>
      <left/>
      <right style="thin">
        <color auto="1"/>
      </right>
      <top/>
      <bottom style="thin">
        <color auto="1"/>
      </bottom>
      <diagonal/>
    </border>
    <border>
      <left/>
      <right/>
      <top/>
      <bottom style="medium">
        <color indexed="64"/>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bottom style="thin">
        <color auto="1"/>
      </bottom>
      <diagonal/>
    </border>
    <border>
      <left style="medium">
        <color indexed="64"/>
      </left>
      <right style="thin">
        <color auto="1"/>
      </right>
      <top style="thin">
        <color auto="1"/>
      </top>
      <bottom/>
      <diagonal/>
    </border>
    <border>
      <left style="medium">
        <color indexed="64"/>
      </left>
      <right/>
      <top/>
      <bottom/>
      <diagonal/>
    </border>
  </borders>
  <cellStyleXfs count="2">
    <xf numFmtId="0" fontId="0" fillId="0" borderId="0"/>
    <xf numFmtId="0" fontId="1" fillId="0" borderId="0" applyBorder="0" applyProtection="0"/>
  </cellStyleXfs>
  <cellXfs count="158">
    <xf numFmtId="0" fontId="0" fillId="0" borderId="0" xfId="0"/>
    <xf numFmtId="0" fontId="0" fillId="0" borderId="0" xfId="0" applyAlignment="1">
      <alignment horizontal="left" vertical="top"/>
    </xf>
    <xf numFmtId="0" fontId="4" fillId="0" borderId="0" xfId="0" applyFont="1" applyAlignment="1">
      <alignment wrapText="1"/>
    </xf>
    <xf numFmtId="0" fontId="0" fillId="0" borderId="0" xfId="0" applyAlignment="1">
      <alignment horizontal="left"/>
    </xf>
    <xf numFmtId="0" fontId="7"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2" borderId="1" xfId="0" applyFont="1" applyFill="1" applyBorder="1" applyAlignment="1">
      <alignment horizontal="center" vertical="center"/>
    </xf>
    <xf numFmtId="164" fontId="6" fillId="0" borderId="1" xfId="0" applyNumberFormat="1" applyFont="1" applyBorder="1" applyAlignment="1">
      <alignment horizontal="center" vertical="center"/>
    </xf>
    <xf numFmtId="164" fontId="11" fillId="0" borderId="1" xfId="0" applyNumberFormat="1" applyFont="1" applyBorder="1" applyAlignment="1">
      <alignment horizontal="center" vertical="center"/>
    </xf>
    <xf numFmtId="0" fontId="6" fillId="0" borderId="3" xfId="0" applyFont="1" applyBorder="1" applyAlignment="1">
      <alignment horizontal="center" vertical="center"/>
    </xf>
    <xf numFmtId="0" fontId="7" fillId="0" borderId="3" xfId="0" applyFont="1" applyBorder="1" applyAlignment="1">
      <alignment horizontal="center" vertical="center"/>
    </xf>
    <xf numFmtId="0" fontId="6" fillId="2" borderId="3" xfId="0" applyFont="1" applyFill="1" applyBorder="1" applyAlignment="1">
      <alignment horizontal="center" vertical="center"/>
    </xf>
    <xf numFmtId="0" fontId="6" fillId="0" borderId="4" xfId="0" applyFont="1" applyBorder="1" applyAlignment="1">
      <alignment horizontal="center" vertical="center"/>
    </xf>
    <xf numFmtId="164" fontId="6" fillId="0" borderId="4" xfId="0" applyNumberFormat="1" applyFont="1" applyBorder="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horizontal="left" vertical="top" wrapText="1"/>
    </xf>
    <xf numFmtId="0" fontId="0" fillId="0" borderId="0" xfId="0" applyAlignment="1">
      <alignment horizontal="left" vertical="top" wrapText="1"/>
    </xf>
    <xf numFmtId="0" fontId="0" fillId="0" borderId="0" xfId="0" applyAlignment="1">
      <alignment vertical="top"/>
    </xf>
    <xf numFmtId="0" fontId="6" fillId="0" borderId="1" xfId="0" applyFont="1" applyBorder="1" applyAlignment="1">
      <alignment horizontal="left" vertical="top" wrapText="1"/>
    </xf>
    <xf numFmtId="0" fontId="11" fillId="4" borderId="1" xfId="0" applyFont="1" applyFill="1" applyBorder="1" applyAlignment="1">
      <alignment horizontal="left" vertical="top" wrapText="1"/>
    </xf>
    <xf numFmtId="0" fontId="0" fillId="4" borderId="0" xfId="0" applyFill="1"/>
    <xf numFmtId="0" fontId="6" fillId="4"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6" fillId="0" borderId="1" xfId="0" applyFont="1" applyBorder="1" applyAlignment="1">
      <alignment horizontal="left" vertical="top"/>
    </xf>
    <xf numFmtId="0" fontId="11" fillId="5" borderId="1" xfId="0" applyFont="1" applyFill="1" applyBorder="1" applyAlignment="1">
      <alignment horizontal="center" vertical="center"/>
    </xf>
    <xf numFmtId="0" fontId="11" fillId="4" borderId="1" xfId="0" applyFont="1" applyFill="1" applyBorder="1" applyAlignment="1">
      <alignment horizontal="center" vertical="center"/>
    </xf>
    <xf numFmtId="0" fontId="20" fillId="0" borderId="1" xfId="0" applyFont="1" applyBorder="1" applyAlignment="1">
      <alignment horizontal="center" vertical="center"/>
    </xf>
    <xf numFmtId="0" fontId="19" fillId="2" borderId="17" xfId="0" applyFont="1" applyFill="1" applyBorder="1" applyAlignment="1">
      <alignment horizontal="center" vertical="center" wrapText="1"/>
    </xf>
    <xf numFmtId="0" fontId="20" fillId="0" borderId="17" xfId="0" applyFont="1" applyBorder="1" applyAlignment="1">
      <alignment horizontal="center" vertical="center"/>
    </xf>
    <xf numFmtId="164" fontId="6" fillId="2" borderId="8" xfId="0" applyNumberFormat="1" applyFont="1" applyFill="1" applyBorder="1" applyAlignment="1">
      <alignment horizontal="center" vertical="center"/>
    </xf>
    <xf numFmtId="0" fontId="7" fillId="2" borderId="7" xfId="0" applyFont="1" applyFill="1" applyBorder="1" applyAlignment="1">
      <alignment horizontal="left" vertical="center" wrapText="1"/>
    </xf>
    <xf numFmtId="0" fontId="8" fillId="0" borderId="7" xfId="1" applyFont="1" applyBorder="1" applyAlignment="1" applyProtection="1">
      <alignment horizontal="left" vertical="center" wrapText="1"/>
    </xf>
    <xf numFmtId="0" fontId="11" fillId="0" borderId="7" xfId="0" applyFont="1" applyBorder="1" applyAlignment="1">
      <alignment horizontal="left" vertical="center" wrapText="1"/>
    </xf>
    <xf numFmtId="0" fontId="9" fillId="0" borderId="7" xfId="0" applyFont="1" applyBorder="1" applyAlignment="1">
      <alignment horizontal="left" vertical="center" wrapText="1"/>
    </xf>
    <xf numFmtId="0" fontId="12" fillId="0" borderId="7" xfId="1" applyFont="1" applyBorder="1" applyAlignment="1" applyProtection="1">
      <alignment horizontal="left" vertical="center" wrapText="1"/>
    </xf>
    <xf numFmtId="0" fontId="6" fillId="0" borderId="7" xfId="0" applyFont="1" applyBorder="1" applyAlignment="1">
      <alignment horizontal="left" vertical="center" wrapText="1"/>
    </xf>
    <xf numFmtId="0" fontId="8" fillId="6" borderId="7" xfId="1" applyFont="1" applyFill="1" applyBorder="1" applyAlignment="1" applyProtection="1">
      <alignment horizontal="left" vertical="center" wrapText="1"/>
    </xf>
    <xf numFmtId="164" fontId="10" fillId="2" borderId="9" xfId="0" applyNumberFormat="1" applyFont="1" applyFill="1" applyBorder="1" applyAlignment="1">
      <alignment horizontal="left" vertical="center"/>
    </xf>
    <xf numFmtId="0" fontId="5" fillId="5" borderId="0" xfId="0" applyFont="1" applyFill="1" applyBorder="1" applyAlignment="1">
      <alignment horizontal="right" vertical="center"/>
    </xf>
    <xf numFmtId="164" fontId="6" fillId="10" borderId="0" xfId="0" applyNumberFormat="1" applyFont="1" applyFill="1" applyBorder="1" applyAlignment="1">
      <alignment horizontal="center" vertical="center"/>
    </xf>
    <xf numFmtId="0" fontId="20" fillId="0" borderId="4" xfId="0" applyFont="1" applyBorder="1" applyAlignment="1">
      <alignment horizontal="center" vertical="center"/>
    </xf>
    <xf numFmtId="0" fontId="6" fillId="0" borderId="4" xfId="0" applyFont="1" applyBorder="1" applyAlignment="1">
      <alignment horizontal="left" vertical="top" wrapText="1"/>
    </xf>
    <xf numFmtId="0" fontId="11" fillId="4" borderId="4" xfId="0" applyFont="1" applyFill="1" applyBorder="1" applyAlignment="1">
      <alignment horizontal="center" vertical="center"/>
    </xf>
    <xf numFmtId="0" fontId="6" fillId="2" borderId="14" xfId="0" applyFont="1" applyFill="1" applyBorder="1" applyAlignment="1">
      <alignment horizontal="center" vertical="center"/>
    </xf>
    <xf numFmtId="0" fontId="6" fillId="0" borderId="4" xfId="0" applyFont="1" applyBorder="1" applyAlignment="1">
      <alignment horizontal="left" vertical="top"/>
    </xf>
    <xf numFmtId="0" fontId="20" fillId="0" borderId="0" xfId="0" applyFont="1" applyBorder="1" applyAlignment="1">
      <alignment horizontal="center" vertical="center"/>
    </xf>
    <xf numFmtId="0" fontId="6" fillId="0" borderId="0" xfId="0" applyFont="1" applyBorder="1" applyAlignment="1">
      <alignment horizontal="center" vertical="center"/>
    </xf>
    <xf numFmtId="0" fontId="6" fillId="0" borderId="0" xfId="0" applyFont="1" applyBorder="1" applyAlignment="1">
      <alignment horizontal="left" vertical="top"/>
    </xf>
    <xf numFmtId="0" fontId="6" fillId="0" borderId="0" xfId="0" applyFont="1" applyBorder="1" applyAlignment="1">
      <alignment horizontal="left" vertical="center"/>
    </xf>
    <xf numFmtId="0" fontId="6" fillId="2" borderId="23" xfId="0" applyFont="1" applyFill="1" applyBorder="1" applyAlignment="1">
      <alignment horizontal="center" vertical="center"/>
    </xf>
    <xf numFmtId="0" fontId="20" fillId="0" borderId="26" xfId="0" applyFont="1" applyBorder="1" applyAlignment="1">
      <alignment horizontal="center" vertical="center"/>
    </xf>
    <xf numFmtId="0" fontId="19" fillId="2" borderId="27" xfId="0" applyFont="1" applyFill="1" applyBorder="1" applyAlignment="1">
      <alignment horizontal="center" vertical="center" wrapText="1"/>
    </xf>
    <xf numFmtId="0" fontId="7" fillId="2" borderId="28" xfId="0" applyFont="1" applyFill="1" applyBorder="1" applyAlignment="1">
      <alignment horizontal="center" vertical="center" wrapText="1"/>
    </xf>
    <xf numFmtId="0" fontId="6" fillId="0" borderId="30" xfId="0" applyFont="1" applyBorder="1" applyAlignment="1">
      <alignment horizontal="left" vertical="center"/>
    </xf>
    <xf numFmtId="0" fontId="6" fillId="0" borderId="13" xfId="0" applyFont="1" applyBorder="1" applyAlignment="1">
      <alignment horizontal="left" vertical="center"/>
    </xf>
    <xf numFmtId="0" fontId="11" fillId="0" borderId="3" xfId="0" applyFont="1" applyBorder="1" applyAlignment="1">
      <alignment horizontal="center" vertical="center"/>
    </xf>
    <xf numFmtId="0" fontId="6" fillId="0" borderId="11" xfId="0" applyFont="1" applyBorder="1" applyAlignment="1">
      <alignment horizontal="center" vertical="center"/>
    </xf>
    <xf numFmtId="0" fontId="7" fillId="0" borderId="0" xfId="0" applyFont="1" applyBorder="1" applyAlignment="1">
      <alignment horizontal="center" vertical="center"/>
    </xf>
    <xf numFmtId="0" fontId="11" fillId="0" borderId="0" xfId="0" applyFont="1" applyBorder="1" applyAlignment="1">
      <alignment horizontal="center" vertical="center"/>
    </xf>
    <xf numFmtId="0" fontId="6" fillId="2" borderId="0" xfId="0" applyFont="1" applyFill="1" applyBorder="1" applyAlignment="1">
      <alignment horizontal="center" vertical="center"/>
    </xf>
    <xf numFmtId="0" fontId="5" fillId="5" borderId="32" xfId="0" applyFont="1" applyFill="1" applyBorder="1" applyAlignment="1">
      <alignment horizontal="right" vertical="center"/>
    </xf>
    <xf numFmtId="164" fontId="10" fillId="10" borderId="2" xfId="0" applyNumberFormat="1" applyFont="1" applyFill="1" applyBorder="1" applyAlignment="1">
      <alignment horizontal="left" vertical="center"/>
    </xf>
    <xf numFmtId="0" fontId="7" fillId="2" borderId="29" xfId="0" applyFont="1" applyFill="1" applyBorder="1" applyAlignment="1">
      <alignment horizontal="left" vertical="center" wrapText="1"/>
    </xf>
    <xf numFmtId="0" fontId="11" fillId="0" borderId="21" xfId="0" applyFont="1" applyBorder="1" applyAlignment="1">
      <alignment horizontal="left" vertical="center" wrapText="1"/>
    </xf>
    <xf numFmtId="0" fontId="6" fillId="4" borderId="7" xfId="0" applyFont="1" applyFill="1" applyBorder="1" applyAlignment="1">
      <alignment horizontal="left" vertical="center" wrapText="1"/>
    </xf>
    <xf numFmtId="0" fontId="18" fillId="2" borderId="1" xfId="0" applyFont="1" applyFill="1" applyBorder="1" applyAlignment="1">
      <alignment horizontal="center" vertical="center" wrapText="1"/>
    </xf>
    <xf numFmtId="0" fontId="21" fillId="0" borderId="1" xfId="0" applyFont="1" applyBorder="1" applyAlignment="1">
      <alignment horizontal="center" vertical="center"/>
    </xf>
    <xf numFmtId="0" fontId="18" fillId="2" borderId="28" xfId="0" applyFont="1" applyFill="1" applyBorder="1" applyAlignment="1">
      <alignment horizontal="center" vertical="center" wrapText="1"/>
    </xf>
    <xf numFmtId="0" fontId="21" fillId="0" borderId="4" xfId="0" applyFont="1" applyBorder="1" applyAlignment="1">
      <alignment horizontal="center" vertical="center"/>
    </xf>
    <xf numFmtId="0" fontId="21" fillId="0" borderId="0" xfId="0" applyFont="1" applyBorder="1" applyAlignment="1">
      <alignment horizontal="center" vertical="center"/>
    </xf>
    <xf numFmtId="0" fontId="5" fillId="0" borderId="25" xfId="0" applyFont="1" applyBorder="1" applyAlignment="1">
      <alignment horizontal="left" vertical="center" wrapText="1"/>
    </xf>
    <xf numFmtId="0" fontId="0" fillId="0" borderId="6" xfId="0" applyBorder="1" applyAlignment="1">
      <alignment horizontal="left" vertical="center" wrapText="1"/>
    </xf>
    <xf numFmtId="0" fontId="5" fillId="0" borderId="17" xfId="0" applyFont="1" applyBorder="1" applyAlignment="1">
      <alignment horizontal="left" vertical="center" wrapText="1"/>
    </xf>
    <xf numFmtId="0" fontId="0" fillId="0" borderId="7" xfId="0" applyBorder="1" applyAlignment="1">
      <alignment horizontal="left" vertical="center" wrapText="1"/>
    </xf>
    <xf numFmtId="20" fontId="0" fillId="0" borderId="7" xfId="0" applyNumberFormat="1" applyBorder="1" applyAlignment="1">
      <alignment horizontal="left" vertical="center"/>
    </xf>
    <xf numFmtId="9" fontId="0" fillId="0" borderId="7" xfId="0" applyNumberFormat="1" applyBorder="1" applyAlignment="1">
      <alignment horizontal="left" vertical="center"/>
    </xf>
    <xf numFmtId="46" fontId="0" fillId="0" borderId="7" xfId="0" applyNumberFormat="1" applyBorder="1" applyAlignment="1">
      <alignment horizontal="left" vertical="center"/>
    </xf>
    <xf numFmtId="0" fontId="0" fillId="0" borderId="7" xfId="0" applyBorder="1" applyAlignment="1">
      <alignment horizontal="left" vertical="top" wrapText="1"/>
    </xf>
    <xf numFmtId="0" fontId="5" fillId="0" borderId="17" xfId="0" applyFont="1" applyBorder="1" applyAlignment="1">
      <alignment horizontal="left" vertical="top" wrapText="1"/>
    </xf>
    <xf numFmtId="0" fontId="5" fillId="0" borderId="7" xfId="0" applyFont="1" applyBorder="1" applyAlignment="1">
      <alignment horizontal="left" vertical="center" wrapText="1"/>
    </xf>
    <xf numFmtId="0" fontId="0" fillId="0" borderId="9" xfId="0" applyBorder="1" applyAlignment="1">
      <alignment horizontal="left" vertical="center" wrapText="1"/>
    </xf>
    <xf numFmtId="0" fontId="14" fillId="0" borderId="17" xfId="0" applyFont="1" applyBorder="1" applyAlignment="1">
      <alignment horizontal="justify" vertical="center"/>
    </xf>
    <xf numFmtId="0" fontId="13" fillId="0" borderId="17" xfId="0" applyFont="1" applyBorder="1" applyAlignment="1">
      <alignment horizontal="left" vertical="top" wrapText="1"/>
    </xf>
    <xf numFmtId="0" fontId="13" fillId="0" borderId="7" xfId="0" applyFont="1" applyBorder="1" applyAlignment="1">
      <alignment horizontal="center" vertical="center" wrapText="1"/>
    </xf>
    <xf numFmtId="0" fontId="2" fillId="0" borderId="25" xfId="0" applyFont="1" applyBorder="1" applyAlignment="1">
      <alignment horizontal="left" vertical="top" wrapText="1"/>
    </xf>
    <xf numFmtId="0" fontId="3" fillId="0" borderId="6" xfId="0" applyFont="1" applyBorder="1" applyAlignment="1">
      <alignment horizontal="left" vertical="top" wrapText="1"/>
    </xf>
    <xf numFmtId="0" fontId="2" fillId="0" borderId="17" xfId="0" applyFont="1" applyBorder="1" applyAlignment="1">
      <alignment horizontal="left" vertical="top" wrapText="1"/>
    </xf>
    <xf numFmtId="0" fontId="3" fillId="0" borderId="7" xfId="0" applyFont="1" applyBorder="1" applyAlignment="1">
      <alignment horizontal="left" vertical="top" wrapText="1"/>
    </xf>
    <xf numFmtId="0" fontId="3" fillId="3" borderId="7" xfId="0" applyFont="1" applyFill="1" applyBorder="1" applyAlignment="1">
      <alignment horizontal="left" vertical="top" wrapText="1"/>
    </xf>
    <xf numFmtId="0" fontId="3" fillId="4" borderId="7" xfId="0" applyFont="1" applyFill="1" applyBorder="1" applyAlignment="1">
      <alignment horizontal="left" vertical="top" wrapText="1"/>
    </xf>
    <xf numFmtId="0" fontId="2" fillId="0" borderId="7" xfId="0" applyFont="1" applyBorder="1" applyAlignment="1">
      <alignment horizontal="left" vertical="top" wrapText="1"/>
    </xf>
    <xf numFmtId="0" fontId="17" fillId="0" borderId="17" xfId="0" applyFont="1" applyBorder="1" applyAlignment="1">
      <alignment horizontal="left" vertical="top" wrapText="1"/>
    </xf>
    <xf numFmtId="0" fontId="16" fillId="0" borderId="7" xfId="0" applyFont="1" applyBorder="1" applyAlignment="1">
      <alignment vertical="top" wrapText="1"/>
    </xf>
    <xf numFmtId="0" fontId="0" fillId="0" borderId="17" xfId="0" applyBorder="1" applyAlignment="1">
      <alignment wrapText="1"/>
    </xf>
    <xf numFmtId="0" fontId="0" fillId="0" borderId="17" xfId="0" applyBorder="1" applyAlignment="1">
      <alignment horizontal="left" vertical="top"/>
    </xf>
    <xf numFmtId="0" fontId="17" fillId="0" borderId="7" xfId="0" applyFont="1" applyBorder="1" applyAlignment="1">
      <alignment vertical="top" wrapText="1"/>
    </xf>
    <xf numFmtId="0" fontId="6" fillId="0" borderId="25"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7" fillId="0" borderId="31" xfId="0" applyFont="1" applyBorder="1" applyAlignment="1">
      <alignment horizontal="left" vertical="center" wrapText="1"/>
    </xf>
    <xf numFmtId="0" fontId="7" fillId="0" borderId="14" xfId="0" applyFont="1" applyBorder="1" applyAlignment="1">
      <alignment horizontal="left" vertical="center" wrapText="1"/>
    </xf>
    <xf numFmtId="0" fontId="7" fillId="0" borderId="24" xfId="0" applyFont="1" applyBorder="1" applyAlignment="1">
      <alignment horizontal="left" vertical="center" wrapText="1"/>
    </xf>
    <xf numFmtId="0" fontId="5" fillId="7" borderId="22" xfId="0" applyFont="1" applyFill="1" applyBorder="1" applyAlignment="1">
      <alignment horizontal="right" vertical="center"/>
    </xf>
    <xf numFmtId="0" fontId="5" fillId="7" borderId="8" xfId="0" applyFont="1" applyFill="1" applyBorder="1" applyAlignment="1">
      <alignment horizontal="right" vertical="center"/>
    </xf>
    <xf numFmtId="0" fontId="5" fillId="7" borderId="18" xfId="0" applyFont="1" applyFill="1" applyBorder="1" applyAlignment="1">
      <alignment horizontal="right" vertical="center"/>
    </xf>
    <xf numFmtId="0" fontId="5" fillId="7" borderId="19" xfId="0" applyFont="1" applyFill="1" applyBorder="1" applyAlignment="1">
      <alignment horizontal="right" vertical="center"/>
    </xf>
    <xf numFmtId="0" fontId="5" fillId="7" borderId="10" xfId="0" applyFont="1" applyFill="1" applyBorder="1" applyAlignment="1">
      <alignment horizontal="right" vertical="center"/>
    </xf>
    <xf numFmtId="0" fontId="5" fillId="9" borderId="15" xfId="0" applyFont="1" applyFill="1" applyBorder="1" applyAlignment="1">
      <alignment horizontal="left" vertical="center"/>
    </xf>
    <xf numFmtId="0" fontId="5" fillId="9" borderId="16" xfId="0" applyFont="1" applyFill="1" applyBorder="1" applyAlignment="1">
      <alignment horizontal="left" vertical="center"/>
    </xf>
    <xf numFmtId="0" fontId="5" fillId="9" borderId="20" xfId="0" applyFont="1" applyFill="1" applyBorder="1" applyAlignment="1">
      <alignment horizontal="left" vertical="center"/>
    </xf>
    <xf numFmtId="0" fontId="0" fillId="8" borderId="15" xfId="0" applyFill="1" applyBorder="1" applyAlignment="1">
      <alignment horizontal="left" vertical="center" wrapText="1"/>
    </xf>
    <xf numFmtId="0" fontId="0" fillId="8" borderId="16" xfId="0" applyFill="1" applyBorder="1" applyAlignment="1">
      <alignment horizontal="left" vertical="center" wrapText="1"/>
    </xf>
    <xf numFmtId="0" fontId="0" fillId="8" borderId="20" xfId="0" applyFill="1" applyBorder="1" applyAlignment="1">
      <alignment horizontal="left" vertical="center" wrapText="1"/>
    </xf>
    <xf numFmtId="0" fontId="5" fillId="9" borderId="27" xfId="0" applyFont="1" applyFill="1" applyBorder="1" applyAlignment="1">
      <alignment horizontal="left" vertical="center"/>
    </xf>
    <xf numFmtId="0" fontId="5" fillId="9" borderId="28" xfId="0" applyFont="1" applyFill="1" applyBorder="1" applyAlignment="1">
      <alignment horizontal="left" vertical="center"/>
    </xf>
    <xf numFmtId="0" fontId="5" fillId="9" borderId="29" xfId="0" applyFont="1" applyFill="1" applyBorder="1" applyAlignment="1">
      <alignment horizontal="left" vertical="center"/>
    </xf>
    <xf numFmtId="0" fontId="5" fillId="0" borderId="17" xfId="0" applyFont="1" applyBorder="1" applyAlignment="1">
      <alignment horizontal="left" vertical="center" wrapText="1"/>
    </xf>
    <xf numFmtId="0" fontId="5" fillId="0" borderId="22" xfId="0" applyFont="1" applyBorder="1" applyAlignment="1">
      <alignment horizontal="left" vertical="center" wrapText="1"/>
    </xf>
    <xf numFmtId="0" fontId="5" fillId="0" borderId="1" xfId="0" applyFont="1" applyBorder="1" applyAlignment="1">
      <alignment horizontal="left" vertical="top" wrapText="1"/>
    </xf>
    <xf numFmtId="0" fontId="5" fillId="0" borderId="7" xfId="0" applyFont="1" applyBorder="1" applyAlignment="1">
      <alignment horizontal="left" vertical="top" wrapText="1"/>
    </xf>
    <xf numFmtId="0" fontId="0" fillId="0" borderId="25"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5" fillId="7" borderId="0" xfId="0" applyFont="1" applyFill="1" applyBorder="1" applyAlignment="1">
      <alignment horizontal="left" vertical="top" wrapText="1"/>
    </xf>
    <xf numFmtId="0" fontId="5" fillId="7" borderId="0" xfId="0" applyFont="1" applyFill="1" applyBorder="1" applyAlignment="1">
      <alignment wrapText="1"/>
    </xf>
    <xf numFmtId="0" fontId="13" fillId="0" borderId="1" xfId="0" applyFont="1" applyBorder="1" applyAlignment="1">
      <alignment horizontal="justify" vertical="center"/>
    </xf>
    <xf numFmtId="0" fontId="13" fillId="0" borderId="7" xfId="0" applyFont="1" applyBorder="1" applyAlignment="1">
      <alignment horizontal="justify" vertical="center"/>
    </xf>
    <xf numFmtId="0" fontId="13" fillId="0" borderId="17" xfId="0" applyFont="1" applyBorder="1" applyAlignment="1">
      <alignment horizontal="justify" vertical="center" wrapText="1"/>
    </xf>
    <xf numFmtId="0" fontId="13" fillId="0" borderId="1" xfId="0" applyFont="1" applyBorder="1" applyAlignment="1">
      <alignment horizontal="justify" vertical="center" wrapText="1"/>
    </xf>
    <xf numFmtId="0" fontId="13" fillId="0" borderId="7" xfId="0" applyFont="1" applyBorder="1" applyAlignment="1">
      <alignment horizontal="justify" vertical="center" wrapText="1"/>
    </xf>
    <xf numFmtId="0" fontId="14" fillId="0" borderId="17"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7" xfId="0" applyFont="1" applyBorder="1" applyAlignment="1">
      <alignment horizontal="left" vertical="top" wrapText="1"/>
    </xf>
    <xf numFmtId="0" fontId="13" fillId="0" borderId="1" xfId="0" applyFont="1" applyBorder="1" applyAlignment="1">
      <alignment horizontal="left" vertical="top" wrapText="1"/>
    </xf>
    <xf numFmtId="0" fontId="13" fillId="0" borderId="17" xfId="0" applyFont="1" applyBorder="1" applyAlignment="1">
      <alignment horizontal="justify" vertical="center"/>
    </xf>
    <xf numFmtId="0" fontId="13" fillId="0" borderId="22" xfId="0" applyFont="1" applyBorder="1" applyAlignment="1">
      <alignment horizontal="justify" vertical="center"/>
    </xf>
    <xf numFmtId="0" fontId="13" fillId="0" borderId="8" xfId="0" applyFont="1" applyBorder="1" applyAlignment="1">
      <alignment horizontal="justify" vertical="center"/>
    </xf>
    <xf numFmtId="0" fontId="13" fillId="0" borderId="9" xfId="0" applyFont="1" applyBorder="1" applyAlignment="1">
      <alignment horizontal="justify" vertical="center"/>
    </xf>
    <xf numFmtId="0" fontId="0" fillId="0" borderId="17" xfId="0" applyBorder="1" applyAlignment="1">
      <alignment horizontal="left" vertical="top"/>
    </xf>
    <xf numFmtId="0" fontId="0" fillId="11" borderId="12" xfId="0" applyFill="1" applyBorder="1" applyAlignment="1">
      <alignment horizontal="left" vertical="top"/>
    </xf>
    <xf numFmtId="0" fontId="2" fillId="0" borderId="17" xfId="0" applyFont="1" applyBorder="1" applyAlignment="1">
      <alignment horizontal="left" vertical="top" wrapText="1"/>
    </xf>
    <xf numFmtId="0" fontId="2" fillId="0" borderId="7" xfId="0" applyFont="1" applyBorder="1" applyAlignment="1">
      <alignment horizontal="left" vertical="top" wrapText="1"/>
    </xf>
    <xf numFmtId="0" fontId="3" fillId="4" borderId="17" xfId="0" applyFont="1" applyFill="1" applyBorder="1" applyAlignment="1">
      <alignment horizontal="left" vertical="top" wrapText="1"/>
    </xf>
    <xf numFmtId="0" fontId="3" fillId="4" borderId="7" xfId="0" applyFont="1" applyFill="1" applyBorder="1" applyAlignment="1">
      <alignment horizontal="left" vertical="top" wrapText="1"/>
    </xf>
    <xf numFmtId="0" fontId="3" fillId="0" borderId="17" xfId="0" applyFont="1" applyBorder="1" applyAlignment="1">
      <alignment horizontal="left" vertical="top" wrapText="1"/>
    </xf>
    <xf numFmtId="0" fontId="3" fillId="0" borderId="7" xfId="0" applyFont="1" applyBorder="1" applyAlignment="1">
      <alignment horizontal="left" vertical="top" wrapText="1"/>
    </xf>
    <xf numFmtId="0" fontId="0" fillId="4" borderId="17" xfId="0" applyFill="1" applyBorder="1" applyAlignment="1">
      <alignment horizontal="left" vertical="top"/>
    </xf>
    <xf numFmtId="0" fontId="3" fillId="0" borderId="22" xfId="0" applyFont="1" applyBorder="1" applyAlignment="1">
      <alignment horizontal="left" vertical="top" wrapText="1"/>
    </xf>
    <xf numFmtId="0" fontId="3" fillId="0" borderId="9" xfId="0" applyFont="1" applyBorder="1" applyAlignment="1">
      <alignment horizontal="left" vertical="top" wrapText="1"/>
    </xf>
    <xf numFmtId="0" fontId="2" fillId="2" borderId="17" xfId="0" applyFont="1" applyFill="1" applyBorder="1" applyAlignment="1">
      <alignment horizontal="left" vertical="top"/>
    </xf>
    <xf numFmtId="0" fontId="2" fillId="2" borderId="7" xfId="0" applyFont="1" applyFill="1" applyBorder="1" applyAlignment="1">
      <alignment horizontal="left" vertical="top"/>
    </xf>
    <xf numFmtId="0" fontId="2" fillId="2" borderId="17" xfId="0" applyFont="1" applyFill="1" applyBorder="1" applyAlignment="1">
      <alignment horizontal="left" vertical="top" wrapText="1"/>
    </xf>
    <xf numFmtId="0" fontId="2" fillId="2" borderId="7" xfId="0" applyFont="1" applyFill="1" applyBorder="1" applyAlignment="1">
      <alignment horizontal="left" vertical="top" wrapText="1"/>
    </xf>
    <xf numFmtId="0" fontId="0" fillId="11" borderId="12" xfId="0" applyFill="1" applyBorder="1" applyAlignment="1">
      <alignment vertical="top"/>
    </xf>
    <xf numFmtId="0" fontId="15" fillId="0" borderId="25" xfId="0" applyFont="1" applyBorder="1" applyAlignment="1">
      <alignment vertical="top" wrapText="1"/>
    </xf>
    <xf numFmtId="0" fontId="15" fillId="0" borderId="6" xfId="0" applyFont="1" applyBorder="1" applyAlignment="1">
      <alignment vertical="top" wrapText="1"/>
    </xf>
  </cellXfs>
  <cellStyles count="2">
    <cellStyle name="Hiperłącze" xfId="1" builtinId="8"/>
    <cellStyle name="Normalny"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EBF1DE"/>
      <rgbColor rgb="FFDCE6F2"/>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D9D9D9"/>
      <rgbColor rgb="FFFFFF99"/>
      <rgbColor rgb="FF99CCFF"/>
      <rgbColor rgb="FFFF99CC"/>
      <rgbColor rgb="FFCC99FF"/>
      <rgbColor rgb="FFFFCC99"/>
      <rgbColor rgb="FF3366FF"/>
      <rgbColor rgb="FF33CCCC"/>
      <rgbColor rgb="FF99CC00"/>
      <rgbColor rgb="FFFFC000"/>
      <rgbColor rgb="FFFF9900"/>
      <rgbColor rgb="FFFF6600"/>
      <rgbColor rgb="FF666699"/>
      <rgbColor rgb="FF969696"/>
      <rgbColor rgb="FF003366"/>
      <rgbColor rgb="FF00B050"/>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2590588</xdr:colOff>
      <xdr:row>0</xdr:row>
      <xdr:rowOff>197987</xdr:rowOff>
    </xdr:from>
    <xdr:to>
      <xdr:col>5</xdr:col>
      <xdr:colOff>76474</xdr:colOff>
      <xdr:row>0</xdr:row>
      <xdr:rowOff>863987</xdr:rowOff>
    </xdr:to>
    <xdr:pic>
      <xdr:nvPicPr>
        <xdr:cNvPr id="2" name="Obraz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5897992" y="197987"/>
          <a:ext cx="6613673" cy="666000"/>
        </a:xfrm>
        <a:prstGeom prst="rect">
          <a:avLst/>
        </a:prstGeom>
        <a:ln w="0">
          <a:noFill/>
        </a:ln>
      </xdr:spPr>
    </xdr:pic>
    <xdr:clientData/>
  </xdr:twoCellAnchor>
</xdr:wsDr>
</file>

<file path=xl/theme/theme1.xml><?xml version="1.0" encoding="utf-8"?>
<a:theme xmlns:a="http://schemas.openxmlformats.org/drawingml/2006/main" name="Motyw pakietu Office">
  <a:themeElements>
    <a:clrScheme name="Pakiet 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3"/>
  <sheetViews>
    <sheetView tabSelected="1" zoomScale="75" zoomScaleNormal="75" workbookViewId="0">
      <selection activeCell="D6" sqref="D6"/>
    </sheetView>
  </sheetViews>
  <sheetFormatPr defaultColWidth="8.7109375" defaultRowHeight="15"/>
  <cols>
    <col min="1" max="1" width="7.42578125" style="27" customWidth="1"/>
    <col min="2" max="2" width="7.42578125" style="67" customWidth="1"/>
    <col min="3" max="3" width="33.5703125" style="24" customWidth="1"/>
    <col min="4" max="4" width="120" style="24" customWidth="1"/>
    <col min="5" max="5" width="13.140625" style="6" customWidth="1"/>
    <col min="6" max="6" width="13.85546875" style="6" customWidth="1"/>
    <col min="7" max="7" width="15.140625" style="6" customWidth="1"/>
    <col min="8" max="8" width="23.7109375" style="6" customWidth="1"/>
    <col min="9" max="9" width="14.28515625" style="6" customWidth="1"/>
    <col min="10" max="10" width="13.42578125" style="6" customWidth="1"/>
    <col min="11" max="11" width="14.28515625" style="6" customWidth="1"/>
    <col min="12" max="12" width="62.85546875" style="55" customWidth="1"/>
    <col min="13" max="13" width="47.7109375" style="47" customWidth="1"/>
    <col min="14" max="14" width="8.7109375" style="10"/>
    <col min="15" max="16384" width="8.7109375" style="6"/>
  </cols>
  <sheetData>
    <row r="1" spans="1:14" ht="84" customHeight="1">
      <c r="A1" s="97"/>
      <c r="B1" s="98"/>
      <c r="C1" s="98"/>
      <c r="D1" s="98"/>
      <c r="E1" s="98"/>
      <c r="F1" s="98"/>
      <c r="G1" s="98"/>
      <c r="H1" s="98"/>
      <c r="I1" s="98"/>
      <c r="J1" s="98"/>
      <c r="K1" s="98"/>
      <c r="L1" s="99"/>
    </row>
    <row r="2" spans="1:14" ht="24" customHeight="1" thickBot="1">
      <c r="A2" s="100" t="s">
        <v>361</v>
      </c>
      <c r="B2" s="101"/>
      <c r="C2" s="101"/>
      <c r="D2" s="101"/>
      <c r="E2" s="101"/>
      <c r="F2" s="101"/>
      <c r="G2" s="101"/>
      <c r="H2" s="101"/>
      <c r="I2" s="101"/>
      <c r="J2" s="101"/>
      <c r="K2" s="101"/>
      <c r="L2" s="102"/>
    </row>
    <row r="3" spans="1:14" ht="51" customHeight="1">
      <c r="A3" s="111" t="s">
        <v>353</v>
      </c>
      <c r="B3" s="112"/>
      <c r="C3" s="112"/>
      <c r="D3" s="112"/>
      <c r="E3" s="112"/>
      <c r="F3" s="112"/>
      <c r="G3" s="112"/>
      <c r="H3" s="112"/>
      <c r="I3" s="112"/>
      <c r="J3" s="112"/>
      <c r="K3" s="112"/>
      <c r="L3" s="113"/>
    </row>
    <row r="4" spans="1:14" s="4" customFormat="1" ht="47.25">
      <c r="A4" s="28" t="s">
        <v>0</v>
      </c>
      <c r="B4" s="66" t="s">
        <v>350</v>
      </c>
      <c r="C4" s="23" t="s">
        <v>1</v>
      </c>
      <c r="D4" s="23" t="s">
        <v>2</v>
      </c>
      <c r="E4" s="5" t="s">
        <v>3</v>
      </c>
      <c r="F4" s="5" t="s">
        <v>4</v>
      </c>
      <c r="G4" s="5" t="s">
        <v>5</v>
      </c>
      <c r="H4" s="5" t="s">
        <v>6</v>
      </c>
      <c r="I4" s="5" t="s">
        <v>7</v>
      </c>
      <c r="J4" s="5" t="s">
        <v>8</v>
      </c>
      <c r="K4" s="5" t="s">
        <v>9</v>
      </c>
      <c r="L4" s="31" t="s">
        <v>362</v>
      </c>
      <c r="M4" s="58"/>
      <c r="N4" s="11"/>
    </row>
    <row r="5" spans="1:14" ht="27" customHeight="1">
      <c r="A5" s="29" t="s">
        <v>11</v>
      </c>
      <c r="B5" s="67">
        <v>1</v>
      </c>
      <c r="C5" s="19" t="s">
        <v>12</v>
      </c>
      <c r="D5" s="19" t="s">
        <v>304</v>
      </c>
      <c r="E5" s="8"/>
      <c r="F5" s="8"/>
      <c r="G5" s="8"/>
      <c r="H5" s="6">
        <v>1</v>
      </c>
      <c r="I5" s="8">
        <f t="shared" ref="I5:I12" si="0">F5*H5</f>
        <v>0</v>
      </c>
      <c r="J5" s="8">
        <f t="shared" ref="J5:J11" si="1">E5*H5</f>
        <v>0</v>
      </c>
      <c r="K5" s="8">
        <f t="shared" ref="K5:K12" si="2">I5+J5</f>
        <v>0</v>
      </c>
      <c r="L5" s="32"/>
    </row>
    <row r="6" spans="1:14" s="15" customFormat="1" ht="28.9" customHeight="1">
      <c r="A6" s="29" t="s">
        <v>13</v>
      </c>
      <c r="B6" s="67">
        <v>2</v>
      </c>
      <c r="C6" s="16" t="s">
        <v>303</v>
      </c>
      <c r="D6" s="19" t="s">
        <v>311</v>
      </c>
      <c r="E6" s="9"/>
      <c r="F6" s="9"/>
      <c r="G6" s="9"/>
      <c r="H6" s="15">
        <v>15</v>
      </c>
      <c r="I6" s="9">
        <f t="shared" si="0"/>
        <v>0</v>
      </c>
      <c r="J6" s="9">
        <f t="shared" si="1"/>
        <v>0</v>
      </c>
      <c r="K6" s="9">
        <f t="shared" si="2"/>
        <v>0</v>
      </c>
      <c r="L6" s="33"/>
      <c r="M6" s="59"/>
      <c r="N6" s="56"/>
    </row>
    <row r="7" spans="1:14" ht="21" customHeight="1">
      <c r="A7" s="29" t="s">
        <v>36</v>
      </c>
      <c r="B7" s="67">
        <v>3</v>
      </c>
      <c r="C7" s="22" t="s">
        <v>37</v>
      </c>
      <c r="D7" s="19" t="s">
        <v>329</v>
      </c>
      <c r="E7" s="8"/>
      <c r="F7" s="8"/>
      <c r="G7" s="8"/>
      <c r="H7" s="6">
        <v>1</v>
      </c>
      <c r="I7" s="8">
        <f t="shared" si="0"/>
        <v>0</v>
      </c>
      <c r="J7" s="8">
        <f t="shared" si="1"/>
        <v>0</v>
      </c>
      <c r="K7" s="8">
        <f t="shared" si="2"/>
        <v>0</v>
      </c>
      <c r="L7" s="32"/>
    </row>
    <row r="8" spans="1:14" ht="120.75" customHeight="1">
      <c r="A8" s="29" t="s">
        <v>17</v>
      </c>
      <c r="B8" s="67">
        <v>4</v>
      </c>
      <c r="C8" s="19" t="s">
        <v>18</v>
      </c>
      <c r="D8" s="19" t="s">
        <v>19</v>
      </c>
      <c r="E8" s="8"/>
      <c r="F8" s="8"/>
      <c r="G8" s="8"/>
      <c r="H8" s="6">
        <v>15</v>
      </c>
      <c r="I8" s="8">
        <f t="shared" si="0"/>
        <v>0</v>
      </c>
      <c r="J8" s="8">
        <f t="shared" si="1"/>
        <v>0</v>
      </c>
      <c r="K8" s="8">
        <f t="shared" si="2"/>
        <v>0</v>
      </c>
      <c r="L8" s="34"/>
    </row>
    <row r="9" spans="1:14" ht="103.9" customHeight="1">
      <c r="A9" s="29" t="s">
        <v>20</v>
      </c>
      <c r="B9" s="67">
        <v>5</v>
      </c>
      <c r="C9" s="19" t="s">
        <v>359</v>
      </c>
      <c r="D9" s="19" t="s">
        <v>315</v>
      </c>
      <c r="E9" s="8"/>
      <c r="F9" s="8"/>
      <c r="G9" s="8"/>
      <c r="H9" s="15">
        <v>15</v>
      </c>
      <c r="I9" s="8">
        <f t="shared" si="0"/>
        <v>0</v>
      </c>
      <c r="J9" s="8">
        <f t="shared" si="1"/>
        <v>0</v>
      </c>
      <c r="K9" s="8">
        <f t="shared" si="2"/>
        <v>0</v>
      </c>
      <c r="L9" s="35"/>
    </row>
    <row r="10" spans="1:14" ht="39.6" customHeight="1">
      <c r="A10" s="29" t="s">
        <v>35</v>
      </c>
      <c r="B10" s="67">
        <v>6</v>
      </c>
      <c r="C10" s="19" t="s">
        <v>12</v>
      </c>
      <c r="D10" s="19" t="s">
        <v>304</v>
      </c>
      <c r="E10" s="8"/>
      <c r="F10" s="8"/>
      <c r="G10" s="8"/>
      <c r="H10" s="6">
        <v>1</v>
      </c>
      <c r="I10" s="8">
        <f t="shared" si="0"/>
        <v>0</v>
      </c>
      <c r="J10" s="8">
        <f t="shared" si="1"/>
        <v>0</v>
      </c>
      <c r="K10" s="8">
        <f t="shared" si="2"/>
        <v>0</v>
      </c>
      <c r="L10" s="36"/>
    </row>
    <row r="11" spans="1:14" ht="41.45" customHeight="1">
      <c r="A11" s="29" t="s">
        <v>40</v>
      </c>
      <c r="B11" s="67">
        <v>7</v>
      </c>
      <c r="C11" s="19" t="s">
        <v>41</v>
      </c>
      <c r="D11" s="19" t="s">
        <v>345</v>
      </c>
      <c r="E11" s="8"/>
      <c r="F11" s="8"/>
      <c r="G11" s="8"/>
      <c r="H11" s="6">
        <v>15</v>
      </c>
      <c r="I11" s="8">
        <f t="shared" si="0"/>
        <v>0</v>
      </c>
      <c r="J11" s="8">
        <f t="shared" si="1"/>
        <v>0</v>
      </c>
      <c r="K11" s="8">
        <f t="shared" si="2"/>
        <v>0</v>
      </c>
      <c r="L11" s="37"/>
    </row>
    <row r="12" spans="1:14" ht="148.9" customHeight="1">
      <c r="A12" s="29">
        <v>1.1200000000000001</v>
      </c>
      <c r="B12" s="67">
        <v>8</v>
      </c>
      <c r="C12" s="22" t="s">
        <v>42</v>
      </c>
      <c r="D12" s="22" t="s">
        <v>346</v>
      </c>
      <c r="E12" s="8"/>
      <c r="F12" s="8"/>
      <c r="G12" s="8"/>
      <c r="H12" s="6">
        <v>1</v>
      </c>
      <c r="I12" s="8">
        <f t="shared" si="0"/>
        <v>0</v>
      </c>
      <c r="J12" s="8">
        <f>H12*E12</f>
        <v>0</v>
      </c>
      <c r="K12" s="8">
        <f t="shared" si="2"/>
        <v>0</v>
      </c>
      <c r="L12" s="32"/>
    </row>
    <row r="13" spans="1:14" s="7" customFormat="1" ht="48" customHeight="1" thickBot="1">
      <c r="A13" s="105" t="s">
        <v>351</v>
      </c>
      <c r="B13" s="106"/>
      <c r="C13" s="106"/>
      <c r="D13" s="106"/>
      <c r="E13" s="106"/>
      <c r="F13" s="106"/>
      <c r="G13" s="106"/>
      <c r="H13" s="107"/>
      <c r="I13" s="30"/>
      <c r="J13" s="30"/>
      <c r="K13" s="30">
        <f>SUM(K5:K12)</f>
        <v>0</v>
      </c>
      <c r="L13" s="38">
        <f>K6</f>
        <v>0</v>
      </c>
      <c r="M13" s="60"/>
      <c r="N13" s="12"/>
    </row>
    <row r="14" spans="1:14" s="7" customFormat="1" ht="48" customHeight="1" thickBot="1">
      <c r="A14" s="61"/>
      <c r="B14" s="39"/>
      <c r="C14" s="39"/>
      <c r="D14" s="39"/>
      <c r="E14" s="39"/>
      <c r="F14" s="39"/>
      <c r="G14" s="39"/>
      <c r="H14" s="39"/>
      <c r="I14" s="40"/>
      <c r="J14" s="40"/>
      <c r="K14" s="40"/>
      <c r="L14" s="62"/>
      <c r="M14" s="60"/>
      <c r="N14" s="12"/>
    </row>
    <row r="15" spans="1:14" s="7" customFormat="1" ht="64.900000000000006" customHeight="1">
      <c r="A15" s="108" t="s">
        <v>352</v>
      </c>
      <c r="B15" s="109"/>
      <c r="C15" s="109"/>
      <c r="D15" s="109"/>
      <c r="E15" s="109"/>
      <c r="F15" s="109"/>
      <c r="G15" s="109"/>
      <c r="H15" s="109"/>
      <c r="I15" s="109"/>
      <c r="J15" s="109"/>
      <c r="K15" s="109"/>
      <c r="L15" s="110"/>
      <c r="M15" s="60"/>
      <c r="N15" s="12"/>
    </row>
    <row r="16" spans="1:14" s="7" customFormat="1" ht="64.900000000000006" customHeight="1">
      <c r="A16" s="28" t="s">
        <v>0</v>
      </c>
      <c r="B16" s="66" t="s">
        <v>350</v>
      </c>
      <c r="C16" s="5" t="s">
        <v>1</v>
      </c>
      <c r="D16" s="5" t="s">
        <v>2</v>
      </c>
      <c r="E16" s="5" t="s">
        <v>3</v>
      </c>
      <c r="F16" s="5" t="s">
        <v>4</v>
      </c>
      <c r="G16" s="5" t="s">
        <v>5</v>
      </c>
      <c r="H16" s="5" t="s">
        <v>6</v>
      </c>
      <c r="I16" s="5" t="s">
        <v>7</v>
      </c>
      <c r="J16" s="5" t="s">
        <v>8</v>
      </c>
      <c r="K16" s="5" t="s">
        <v>9</v>
      </c>
      <c r="L16" s="31" t="s">
        <v>10</v>
      </c>
      <c r="M16" s="60"/>
      <c r="N16" s="12"/>
    </row>
    <row r="17" spans="1:12" ht="38.450000000000003" customHeight="1">
      <c r="A17" s="29" t="s">
        <v>14</v>
      </c>
      <c r="B17" s="67">
        <v>1</v>
      </c>
      <c r="C17" s="19" t="s">
        <v>15</v>
      </c>
      <c r="D17" s="19" t="s">
        <v>16</v>
      </c>
      <c r="E17" s="8"/>
      <c r="F17" s="8"/>
      <c r="G17" s="8"/>
      <c r="H17" s="6">
        <v>1</v>
      </c>
      <c r="I17" s="8">
        <f t="shared" ref="I17:I24" si="3">F17*H17</f>
        <v>0</v>
      </c>
      <c r="J17" s="8">
        <f>E17*H17</f>
        <v>0</v>
      </c>
      <c r="K17" s="8">
        <f t="shared" ref="K17:K24" si="4">I17+J17</f>
        <v>0</v>
      </c>
      <c r="L17" s="36"/>
    </row>
    <row r="18" spans="1:12" ht="150">
      <c r="A18" s="29" t="s">
        <v>21</v>
      </c>
      <c r="B18" s="67">
        <v>2</v>
      </c>
      <c r="C18" s="19" t="s">
        <v>317</v>
      </c>
      <c r="D18" s="19" t="s">
        <v>316</v>
      </c>
      <c r="E18" s="8"/>
      <c r="F18" s="8"/>
      <c r="G18" s="8"/>
      <c r="H18" s="6">
        <v>2</v>
      </c>
      <c r="I18" s="8">
        <f t="shared" si="3"/>
        <v>0</v>
      </c>
      <c r="J18" s="8">
        <f>E18*H18</f>
        <v>0</v>
      </c>
      <c r="K18" s="8">
        <f t="shared" si="4"/>
        <v>0</v>
      </c>
      <c r="L18" s="34"/>
    </row>
    <row r="19" spans="1:12" ht="112.15" customHeight="1">
      <c r="A19" s="29" t="s">
        <v>21</v>
      </c>
      <c r="B19" s="67">
        <v>3</v>
      </c>
      <c r="C19" s="19" t="s">
        <v>318</v>
      </c>
      <c r="D19" s="19" t="s">
        <v>22</v>
      </c>
      <c r="E19" s="8"/>
      <c r="F19" s="8"/>
      <c r="G19" s="8"/>
      <c r="H19" s="6">
        <v>1</v>
      </c>
      <c r="I19" s="8">
        <f t="shared" si="3"/>
        <v>0</v>
      </c>
      <c r="J19" s="8">
        <f>E19*H19</f>
        <v>0</v>
      </c>
      <c r="K19" s="8">
        <f t="shared" si="4"/>
        <v>0</v>
      </c>
      <c r="L19" s="35"/>
    </row>
    <row r="20" spans="1:12" ht="97.9" customHeight="1">
      <c r="A20" s="29" t="s">
        <v>21</v>
      </c>
      <c r="B20" s="67">
        <v>4</v>
      </c>
      <c r="C20" s="19" t="s">
        <v>318</v>
      </c>
      <c r="D20" s="19" t="s">
        <v>319</v>
      </c>
      <c r="E20" s="8"/>
      <c r="F20" s="8"/>
      <c r="G20" s="8"/>
      <c r="H20" s="6">
        <v>1</v>
      </c>
      <c r="I20" s="8">
        <f t="shared" si="3"/>
        <v>0</v>
      </c>
      <c r="J20" s="8">
        <f>E20*H20</f>
        <v>0</v>
      </c>
      <c r="K20" s="8">
        <f t="shared" si="4"/>
        <v>0</v>
      </c>
      <c r="L20" s="35"/>
    </row>
    <row r="21" spans="1:12" ht="58.9" customHeight="1">
      <c r="A21" s="29" t="s">
        <v>21</v>
      </c>
      <c r="B21" s="67">
        <v>5</v>
      </c>
      <c r="C21" s="19" t="s">
        <v>320</v>
      </c>
      <c r="D21" s="19" t="s">
        <v>321</v>
      </c>
      <c r="E21" s="8"/>
      <c r="F21" s="8"/>
      <c r="G21" s="8"/>
      <c r="H21" s="6">
        <v>2</v>
      </c>
      <c r="I21" s="8">
        <f t="shared" si="3"/>
        <v>0</v>
      </c>
      <c r="J21" s="8">
        <f>E21*H21</f>
        <v>0</v>
      </c>
      <c r="K21" s="8">
        <f t="shared" si="4"/>
        <v>0</v>
      </c>
      <c r="L21" s="35"/>
    </row>
    <row r="22" spans="1:12" ht="38.450000000000003" customHeight="1">
      <c r="A22" s="29"/>
      <c r="B22" s="67">
        <v>6</v>
      </c>
      <c r="C22" s="19" t="s">
        <v>322</v>
      </c>
      <c r="D22" s="20" t="s">
        <v>323</v>
      </c>
      <c r="E22" s="8"/>
      <c r="F22" s="8"/>
      <c r="G22" s="8"/>
      <c r="H22" s="6">
        <v>1</v>
      </c>
      <c r="I22" s="8">
        <f t="shared" si="3"/>
        <v>0</v>
      </c>
      <c r="J22" s="8">
        <f>H22*E22</f>
        <v>0</v>
      </c>
      <c r="K22" s="8">
        <f t="shared" si="4"/>
        <v>0</v>
      </c>
      <c r="L22" s="33"/>
    </row>
    <row r="23" spans="1:12" ht="44.45" customHeight="1">
      <c r="A23" s="29"/>
      <c r="B23" s="67">
        <v>7</v>
      </c>
      <c r="C23" s="19" t="s">
        <v>322</v>
      </c>
      <c r="D23" s="20" t="s">
        <v>324</v>
      </c>
      <c r="E23" s="8"/>
      <c r="F23" s="8"/>
      <c r="G23" s="8"/>
      <c r="H23" s="25">
        <v>1</v>
      </c>
      <c r="I23" s="8">
        <f t="shared" si="3"/>
        <v>0</v>
      </c>
      <c r="J23" s="8">
        <f>H23*E23</f>
        <v>0</v>
      </c>
      <c r="K23" s="8">
        <f t="shared" si="4"/>
        <v>0</v>
      </c>
      <c r="L23" s="33"/>
    </row>
    <row r="24" spans="1:12" ht="174" customHeight="1">
      <c r="A24" s="29" t="s">
        <v>38</v>
      </c>
      <c r="B24" s="67">
        <v>8</v>
      </c>
      <c r="C24" s="19" t="s">
        <v>39</v>
      </c>
      <c r="D24" s="19" t="s">
        <v>347</v>
      </c>
      <c r="E24" s="8"/>
      <c r="F24" s="8"/>
      <c r="G24" s="8"/>
      <c r="H24" s="25">
        <v>1</v>
      </c>
      <c r="I24" s="8">
        <f t="shared" si="3"/>
        <v>0</v>
      </c>
      <c r="J24" s="8">
        <f>E24*H24</f>
        <v>0</v>
      </c>
      <c r="K24" s="8">
        <f t="shared" si="4"/>
        <v>0</v>
      </c>
      <c r="L24" s="32"/>
    </row>
    <row r="25" spans="1:12" ht="30">
      <c r="A25" s="29" t="s">
        <v>43</v>
      </c>
      <c r="B25" s="67">
        <v>9</v>
      </c>
      <c r="C25" s="19" t="s">
        <v>44</v>
      </c>
      <c r="D25" s="19" t="s">
        <v>45</v>
      </c>
      <c r="E25" s="8"/>
      <c r="F25" s="8"/>
      <c r="G25" s="8"/>
      <c r="H25" s="6">
        <v>1</v>
      </c>
      <c r="I25" s="8">
        <f t="shared" ref="I25:I33" si="5">F25*H25</f>
        <v>0</v>
      </c>
      <c r="J25" s="8">
        <f t="shared" ref="J25:J33" si="6">E25*H25</f>
        <v>0</v>
      </c>
      <c r="K25" s="8">
        <f t="shared" ref="K25:K33" si="7">I25+J25</f>
        <v>0</v>
      </c>
      <c r="L25" s="32"/>
    </row>
    <row r="26" spans="1:12" ht="75">
      <c r="A26" s="29" t="s">
        <v>43</v>
      </c>
      <c r="B26" s="67">
        <v>10</v>
      </c>
      <c r="C26" s="19" t="s">
        <v>348</v>
      </c>
      <c r="D26" s="19" t="s">
        <v>349</v>
      </c>
      <c r="E26" s="8"/>
      <c r="F26" s="8"/>
      <c r="G26" s="8"/>
      <c r="H26" s="6">
        <v>7</v>
      </c>
      <c r="I26" s="8">
        <f t="shared" si="5"/>
        <v>0</v>
      </c>
      <c r="J26" s="8">
        <f t="shared" si="6"/>
        <v>0</v>
      </c>
      <c r="K26" s="8">
        <f t="shared" si="7"/>
        <v>0</v>
      </c>
      <c r="L26" s="36"/>
    </row>
    <row r="27" spans="1:12" ht="43.9" customHeight="1">
      <c r="A27" s="29" t="s">
        <v>43</v>
      </c>
      <c r="B27" s="67">
        <v>11</v>
      </c>
      <c r="C27" s="19" t="s">
        <v>46</v>
      </c>
      <c r="D27" s="19" t="s">
        <v>47</v>
      </c>
      <c r="E27" s="8"/>
      <c r="F27" s="8"/>
      <c r="G27" s="8"/>
      <c r="H27" s="6">
        <v>1</v>
      </c>
      <c r="I27" s="8">
        <f t="shared" si="5"/>
        <v>0</v>
      </c>
      <c r="J27" s="8">
        <f t="shared" si="6"/>
        <v>0</v>
      </c>
      <c r="K27" s="8">
        <f t="shared" si="7"/>
        <v>0</v>
      </c>
      <c r="L27" s="36"/>
    </row>
    <row r="28" spans="1:12" ht="55.15" customHeight="1">
      <c r="A28" s="29" t="s">
        <v>43</v>
      </c>
      <c r="B28" s="67">
        <v>12</v>
      </c>
      <c r="C28" s="19" t="s">
        <v>48</v>
      </c>
      <c r="D28" s="19" t="s">
        <v>49</v>
      </c>
      <c r="E28" s="8"/>
      <c r="F28" s="8"/>
      <c r="G28" s="8"/>
      <c r="H28" s="6">
        <v>1</v>
      </c>
      <c r="I28" s="8">
        <f t="shared" si="5"/>
        <v>0</v>
      </c>
      <c r="J28" s="8">
        <f t="shared" si="6"/>
        <v>0</v>
      </c>
      <c r="K28" s="8">
        <f t="shared" si="7"/>
        <v>0</v>
      </c>
      <c r="L28" s="36"/>
    </row>
    <row r="29" spans="1:12" ht="45">
      <c r="A29" s="29" t="s">
        <v>43</v>
      </c>
      <c r="B29" s="67">
        <v>13</v>
      </c>
      <c r="C29" s="19" t="s">
        <v>50</v>
      </c>
      <c r="D29" s="19" t="s">
        <v>51</v>
      </c>
      <c r="E29" s="8"/>
      <c r="F29" s="8"/>
      <c r="G29" s="8"/>
      <c r="H29" s="6">
        <v>1</v>
      </c>
      <c r="I29" s="8">
        <f t="shared" si="5"/>
        <v>0</v>
      </c>
      <c r="J29" s="8">
        <f t="shared" si="6"/>
        <v>0</v>
      </c>
      <c r="K29" s="8">
        <f t="shared" si="7"/>
        <v>0</v>
      </c>
      <c r="L29" s="36"/>
    </row>
    <row r="30" spans="1:12" ht="41.45" customHeight="1">
      <c r="A30" s="29" t="s">
        <v>43</v>
      </c>
      <c r="B30" s="67">
        <v>14</v>
      </c>
      <c r="C30" s="19" t="s">
        <v>52</v>
      </c>
      <c r="D30" s="19" t="s">
        <v>53</v>
      </c>
      <c r="E30" s="8"/>
      <c r="F30" s="8"/>
      <c r="G30" s="8"/>
      <c r="H30" s="6">
        <v>1</v>
      </c>
      <c r="I30" s="8">
        <f t="shared" si="5"/>
        <v>0</v>
      </c>
      <c r="J30" s="8">
        <f t="shared" si="6"/>
        <v>0</v>
      </c>
      <c r="K30" s="8">
        <f t="shared" si="7"/>
        <v>0</v>
      </c>
      <c r="L30" s="36"/>
    </row>
    <row r="31" spans="1:12" ht="39" customHeight="1">
      <c r="A31" s="29" t="s">
        <v>43</v>
      </c>
      <c r="B31" s="67">
        <v>15</v>
      </c>
      <c r="C31" s="19" t="s">
        <v>54</v>
      </c>
      <c r="D31" s="19" t="s">
        <v>55</v>
      </c>
      <c r="E31" s="8"/>
      <c r="F31" s="8"/>
      <c r="G31" s="8"/>
      <c r="H31" s="6">
        <v>1</v>
      </c>
      <c r="I31" s="8">
        <f t="shared" si="5"/>
        <v>0</v>
      </c>
      <c r="J31" s="8">
        <f t="shared" si="6"/>
        <v>0</v>
      </c>
      <c r="K31" s="8">
        <f t="shared" si="7"/>
        <v>0</v>
      </c>
      <c r="L31" s="36"/>
    </row>
    <row r="32" spans="1:12" ht="45">
      <c r="A32" s="29" t="s">
        <v>43</v>
      </c>
      <c r="B32" s="67">
        <v>16</v>
      </c>
      <c r="C32" s="19" t="s">
        <v>56</v>
      </c>
      <c r="D32" s="19" t="s">
        <v>57</v>
      </c>
      <c r="E32" s="8"/>
      <c r="F32" s="8"/>
      <c r="G32" s="8"/>
      <c r="H32" s="6">
        <v>1</v>
      </c>
      <c r="I32" s="8">
        <f t="shared" si="5"/>
        <v>0</v>
      </c>
      <c r="J32" s="8">
        <f t="shared" si="6"/>
        <v>0</v>
      </c>
      <c r="K32" s="8">
        <f t="shared" si="7"/>
        <v>0</v>
      </c>
      <c r="L32" s="36"/>
    </row>
    <row r="33" spans="1:14" ht="45">
      <c r="A33" s="29" t="s">
        <v>43</v>
      </c>
      <c r="B33" s="67">
        <v>17</v>
      </c>
      <c r="C33" s="19" t="s">
        <v>58</v>
      </c>
      <c r="D33" s="19" t="s">
        <v>59</v>
      </c>
      <c r="E33" s="8"/>
      <c r="F33" s="8"/>
      <c r="G33" s="8"/>
      <c r="H33" s="6">
        <v>7</v>
      </c>
      <c r="I33" s="8">
        <f t="shared" si="5"/>
        <v>0</v>
      </c>
      <c r="J33" s="8">
        <f t="shared" si="6"/>
        <v>0</v>
      </c>
      <c r="K33" s="8">
        <f t="shared" si="7"/>
        <v>0</v>
      </c>
      <c r="L33" s="36"/>
    </row>
    <row r="34" spans="1:14" s="7" customFormat="1" ht="48" customHeight="1" thickBot="1">
      <c r="A34" s="105" t="s">
        <v>351</v>
      </c>
      <c r="B34" s="106"/>
      <c r="C34" s="106"/>
      <c r="D34" s="106"/>
      <c r="E34" s="106"/>
      <c r="F34" s="106"/>
      <c r="G34" s="106"/>
      <c r="H34" s="107"/>
      <c r="I34" s="30"/>
      <c r="J34" s="30"/>
      <c r="K34" s="30">
        <f>SUM(K26:K33)</f>
        <v>0</v>
      </c>
      <c r="L34" s="38">
        <f>K27</f>
        <v>0</v>
      </c>
      <c r="M34" s="60"/>
      <c r="N34" s="12"/>
    </row>
    <row r="35" spans="1:14" s="7" customFormat="1" ht="48" customHeight="1" thickBot="1">
      <c r="A35" s="61"/>
      <c r="B35" s="39"/>
      <c r="C35" s="39"/>
      <c r="D35" s="39"/>
      <c r="E35" s="39"/>
      <c r="F35" s="39"/>
      <c r="G35" s="39"/>
      <c r="H35" s="39"/>
      <c r="I35" s="40"/>
      <c r="J35" s="40"/>
      <c r="K35" s="40"/>
      <c r="L35" s="62"/>
      <c r="M35" s="60"/>
      <c r="N35" s="12"/>
    </row>
    <row r="36" spans="1:14" s="7" customFormat="1" ht="64.900000000000006" customHeight="1" thickBot="1">
      <c r="A36" s="114" t="s">
        <v>354</v>
      </c>
      <c r="B36" s="115"/>
      <c r="C36" s="115"/>
      <c r="D36" s="115"/>
      <c r="E36" s="115"/>
      <c r="F36" s="115"/>
      <c r="G36" s="115"/>
      <c r="H36" s="115"/>
      <c r="I36" s="115"/>
      <c r="J36" s="115"/>
      <c r="K36" s="115"/>
      <c r="L36" s="116"/>
      <c r="M36" s="60"/>
      <c r="N36" s="12"/>
    </row>
    <row r="37" spans="1:14" s="7" customFormat="1" ht="64.900000000000006" customHeight="1" thickBot="1">
      <c r="A37" s="52" t="s">
        <v>0</v>
      </c>
      <c r="B37" s="68" t="s">
        <v>350</v>
      </c>
      <c r="C37" s="53" t="s">
        <v>1</v>
      </c>
      <c r="D37" s="53" t="s">
        <v>2</v>
      </c>
      <c r="E37" s="53" t="s">
        <v>3</v>
      </c>
      <c r="F37" s="53" t="s">
        <v>4</v>
      </c>
      <c r="G37" s="53" t="s">
        <v>5</v>
      </c>
      <c r="H37" s="53" t="s">
        <v>6</v>
      </c>
      <c r="I37" s="53" t="s">
        <v>7</v>
      </c>
      <c r="J37" s="53" t="s">
        <v>8</v>
      </c>
      <c r="K37" s="53" t="s">
        <v>9</v>
      </c>
      <c r="L37" s="63" t="s">
        <v>10</v>
      </c>
      <c r="M37" s="60"/>
      <c r="N37" s="12"/>
    </row>
    <row r="38" spans="1:14" ht="84" customHeight="1">
      <c r="A38" s="51" t="s">
        <v>23</v>
      </c>
      <c r="B38" s="69">
        <v>1</v>
      </c>
      <c r="C38" s="42" t="s">
        <v>24</v>
      </c>
      <c r="D38" s="42" t="s">
        <v>25</v>
      </c>
      <c r="E38" s="14"/>
      <c r="F38" s="14"/>
      <c r="G38" s="14"/>
      <c r="H38" s="43">
        <v>15</v>
      </c>
      <c r="I38" s="14"/>
      <c r="J38" s="14"/>
      <c r="K38" s="14"/>
      <c r="L38" s="64"/>
    </row>
    <row r="39" spans="1:14" ht="60.6" customHeight="1">
      <c r="A39" s="29" t="s">
        <v>23</v>
      </c>
      <c r="B39" s="67">
        <v>2</v>
      </c>
      <c r="C39" s="19" t="s">
        <v>26</v>
      </c>
      <c r="D39" s="19" t="s">
        <v>27</v>
      </c>
      <c r="E39" s="8"/>
      <c r="F39" s="8"/>
      <c r="G39" s="8"/>
      <c r="H39" s="25">
        <v>15</v>
      </c>
      <c r="I39" s="8">
        <f t="shared" ref="I39:I43" si="8">F39*H39</f>
        <v>0</v>
      </c>
      <c r="J39" s="8">
        <f t="shared" ref="J39:J43" si="9">E39*H39</f>
        <v>0</v>
      </c>
      <c r="K39" s="8">
        <f t="shared" ref="K39:K43" si="10">I39+J39</f>
        <v>0</v>
      </c>
      <c r="L39" s="33"/>
    </row>
    <row r="40" spans="1:14" ht="36" customHeight="1">
      <c r="A40" s="29" t="s">
        <v>23</v>
      </c>
      <c r="B40" s="67">
        <v>3</v>
      </c>
      <c r="C40" s="19" t="s">
        <v>28</v>
      </c>
      <c r="D40" s="19" t="s">
        <v>325</v>
      </c>
      <c r="E40" s="8"/>
      <c r="F40" s="8"/>
      <c r="G40" s="8"/>
      <c r="H40" s="25">
        <v>9</v>
      </c>
      <c r="I40" s="8">
        <f t="shared" si="8"/>
        <v>0</v>
      </c>
      <c r="J40" s="8">
        <f t="shared" si="9"/>
        <v>0</v>
      </c>
      <c r="K40" s="8">
        <f t="shared" si="10"/>
        <v>0</v>
      </c>
      <c r="L40" s="33"/>
    </row>
    <row r="41" spans="1:14" ht="54" customHeight="1">
      <c r="A41" s="29" t="s">
        <v>23</v>
      </c>
      <c r="B41" s="67">
        <v>4</v>
      </c>
      <c r="C41" s="19" t="s">
        <v>30</v>
      </c>
      <c r="D41" s="19" t="s">
        <v>31</v>
      </c>
      <c r="E41" s="8"/>
      <c r="F41" s="8"/>
      <c r="G41" s="8"/>
      <c r="H41" s="26">
        <v>2</v>
      </c>
      <c r="I41" s="8">
        <f t="shared" si="8"/>
        <v>0</v>
      </c>
      <c r="J41" s="8">
        <f t="shared" si="9"/>
        <v>0</v>
      </c>
      <c r="K41" s="8">
        <f t="shared" si="10"/>
        <v>0</v>
      </c>
      <c r="L41" s="32"/>
    </row>
    <row r="42" spans="1:14" ht="254.25" customHeight="1">
      <c r="A42" s="29" t="s">
        <v>23</v>
      </c>
      <c r="B42" s="67">
        <v>5</v>
      </c>
      <c r="C42" s="19" t="s">
        <v>360</v>
      </c>
      <c r="D42" s="19" t="s">
        <v>326</v>
      </c>
      <c r="E42" s="8"/>
      <c r="F42" s="8"/>
      <c r="G42" s="8"/>
      <c r="H42" s="26">
        <v>17</v>
      </c>
      <c r="I42" s="8">
        <f t="shared" si="8"/>
        <v>0</v>
      </c>
      <c r="J42" s="8">
        <f t="shared" si="9"/>
        <v>0</v>
      </c>
      <c r="K42" s="8">
        <f t="shared" si="10"/>
        <v>0</v>
      </c>
      <c r="L42" s="32"/>
    </row>
    <row r="43" spans="1:14" ht="37.9" customHeight="1">
      <c r="A43" s="29" t="s">
        <v>23</v>
      </c>
      <c r="B43" s="67">
        <v>6</v>
      </c>
      <c r="C43" s="19" t="s">
        <v>33</v>
      </c>
      <c r="D43" s="19" t="s">
        <v>34</v>
      </c>
      <c r="E43" s="8"/>
      <c r="F43" s="8"/>
      <c r="G43" s="8"/>
      <c r="H43" s="25">
        <v>2</v>
      </c>
      <c r="I43" s="8">
        <f t="shared" si="8"/>
        <v>0</v>
      </c>
      <c r="J43" s="8">
        <f t="shared" si="9"/>
        <v>0</v>
      </c>
      <c r="K43" s="8">
        <f t="shared" si="10"/>
        <v>0</v>
      </c>
      <c r="L43" s="65"/>
    </row>
    <row r="44" spans="1:14" ht="60">
      <c r="A44" s="29" t="s">
        <v>60</v>
      </c>
      <c r="B44" s="67">
        <v>7</v>
      </c>
      <c r="C44" s="19" t="s">
        <v>24</v>
      </c>
      <c r="D44" s="19" t="s">
        <v>25</v>
      </c>
      <c r="E44" s="8"/>
      <c r="F44" s="8"/>
      <c r="G44" s="8"/>
      <c r="H44" s="6">
        <v>15</v>
      </c>
      <c r="I44" s="8">
        <f t="shared" ref="I44:I49" si="11">F44*H44</f>
        <v>0</v>
      </c>
      <c r="J44" s="8">
        <f t="shared" ref="J44:J49" si="12">E44*H44</f>
        <v>0</v>
      </c>
      <c r="K44" s="8">
        <f t="shared" ref="K44:K49" si="13">I44+J44</f>
        <v>0</v>
      </c>
      <c r="L44" s="35"/>
    </row>
    <row r="45" spans="1:14" ht="60">
      <c r="A45" s="29" t="s">
        <v>60</v>
      </c>
      <c r="B45" s="67">
        <v>8</v>
      </c>
      <c r="C45" s="19" t="s">
        <v>26</v>
      </c>
      <c r="D45" s="19" t="s">
        <v>27</v>
      </c>
      <c r="E45" s="8"/>
      <c r="F45" s="8"/>
      <c r="G45" s="8"/>
      <c r="H45" s="6">
        <v>15</v>
      </c>
      <c r="I45" s="8">
        <f t="shared" si="11"/>
        <v>0</v>
      </c>
      <c r="J45" s="8">
        <f t="shared" si="12"/>
        <v>0</v>
      </c>
      <c r="K45" s="8">
        <f t="shared" si="13"/>
        <v>0</v>
      </c>
      <c r="L45" s="35"/>
    </row>
    <row r="46" spans="1:14" ht="30">
      <c r="A46" s="29" t="s">
        <v>60</v>
      </c>
      <c r="B46" s="67">
        <v>9</v>
      </c>
      <c r="C46" s="19" t="s">
        <v>28</v>
      </c>
      <c r="D46" s="19" t="s">
        <v>29</v>
      </c>
      <c r="E46" s="8"/>
      <c r="F46" s="8"/>
      <c r="G46" s="8"/>
      <c r="H46" s="6">
        <v>1</v>
      </c>
      <c r="I46" s="8">
        <f t="shared" si="11"/>
        <v>0</v>
      </c>
      <c r="J46" s="8">
        <f t="shared" si="12"/>
        <v>0</v>
      </c>
      <c r="K46" s="8">
        <f t="shared" si="13"/>
        <v>0</v>
      </c>
      <c r="L46" s="36"/>
    </row>
    <row r="47" spans="1:14" ht="45">
      <c r="A47" s="29" t="s">
        <v>60</v>
      </c>
      <c r="B47" s="67">
        <v>10</v>
      </c>
      <c r="C47" s="19" t="s">
        <v>30</v>
      </c>
      <c r="D47" s="19" t="s">
        <v>31</v>
      </c>
      <c r="E47" s="8"/>
      <c r="F47" s="8"/>
      <c r="G47" s="8"/>
      <c r="H47" s="6">
        <v>1</v>
      </c>
      <c r="I47" s="8">
        <f t="shared" si="11"/>
        <v>0</v>
      </c>
      <c r="J47" s="8">
        <f t="shared" si="12"/>
        <v>0</v>
      </c>
      <c r="K47" s="8">
        <f t="shared" si="13"/>
        <v>0</v>
      </c>
      <c r="L47" s="36"/>
    </row>
    <row r="48" spans="1:14" ht="30">
      <c r="A48" s="29" t="s">
        <v>60</v>
      </c>
      <c r="B48" s="67">
        <v>11</v>
      </c>
      <c r="C48" s="19" t="s">
        <v>61</v>
      </c>
      <c r="D48" s="19" t="s">
        <v>32</v>
      </c>
      <c r="E48" s="8"/>
      <c r="F48" s="8"/>
      <c r="G48" s="8"/>
      <c r="H48" s="6">
        <v>1</v>
      </c>
      <c r="I48" s="8">
        <f t="shared" si="11"/>
        <v>0</v>
      </c>
      <c r="J48" s="8">
        <f t="shared" si="12"/>
        <v>0</v>
      </c>
      <c r="K48" s="8">
        <f t="shared" si="13"/>
        <v>0</v>
      </c>
      <c r="L48" s="36"/>
    </row>
    <row r="49" spans="1:14" ht="75">
      <c r="A49" s="29" t="s">
        <v>60</v>
      </c>
      <c r="B49" s="67">
        <v>12</v>
      </c>
      <c r="C49" s="19" t="s">
        <v>62</v>
      </c>
      <c r="D49" s="19" t="s">
        <v>34</v>
      </c>
      <c r="E49" s="8"/>
      <c r="F49" s="8"/>
      <c r="G49" s="8"/>
      <c r="H49" s="6">
        <v>1</v>
      </c>
      <c r="I49" s="8">
        <f t="shared" si="11"/>
        <v>0</v>
      </c>
      <c r="J49" s="8">
        <f t="shared" si="12"/>
        <v>0</v>
      </c>
      <c r="K49" s="8">
        <f t="shared" si="13"/>
        <v>0</v>
      </c>
      <c r="L49" s="36"/>
    </row>
    <row r="50" spans="1:14" s="44" customFormat="1" ht="48" customHeight="1" thickBot="1">
      <c r="A50" s="103" t="s">
        <v>351</v>
      </c>
      <c r="B50" s="104"/>
      <c r="C50" s="104"/>
      <c r="D50" s="104"/>
      <c r="E50" s="104"/>
      <c r="F50" s="104"/>
      <c r="G50" s="104"/>
      <c r="H50" s="104"/>
      <c r="I50" s="30"/>
      <c r="J50" s="30"/>
      <c r="K50" s="30">
        <f>SUM(K42:K49)</f>
        <v>0</v>
      </c>
      <c r="L50" s="38">
        <f>K43</f>
        <v>0</v>
      </c>
      <c r="M50" s="60"/>
      <c r="N50" s="50"/>
    </row>
    <row r="51" spans="1:14" s="47" customFormat="1">
      <c r="A51" s="46"/>
      <c r="B51" s="70"/>
      <c r="C51" s="48"/>
      <c r="D51" s="48"/>
      <c r="L51" s="49"/>
    </row>
    <row r="52" spans="1:14" s="47" customFormat="1">
      <c r="A52" s="46"/>
      <c r="B52" s="70"/>
      <c r="C52" s="48"/>
      <c r="D52" s="48"/>
      <c r="L52" s="49"/>
    </row>
    <row r="53" spans="1:14" s="47" customFormat="1">
      <c r="A53" s="46"/>
      <c r="B53" s="70"/>
      <c r="C53" s="48"/>
      <c r="D53" s="48"/>
      <c r="L53" s="49"/>
    </row>
    <row r="54" spans="1:14" s="47" customFormat="1">
      <c r="A54" s="46"/>
      <c r="B54" s="70"/>
      <c r="C54" s="48"/>
      <c r="D54" s="48"/>
      <c r="L54" s="49"/>
    </row>
    <row r="55" spans="1:14" s="47" customFormat="1">
      <c r="A55" s="46"/>
      <c r="B55" s="70"/>
      <c r="C55" s="48"/>
      <c r="D55" s="48"/>
      <c r="L55" s="49"/>
    </row>
    <row r="56" spans="1:14" s="47" customFormat="1">
      <c r="A56" s="46"/>
      <c r="B56" s="70"/>
      <c r="C56" s="48"/>
      <c r="D56" s="48"/>
      <c r="L56" s="49"/>
    </row>
    <row r="57" spans="1:14" s="47" customFormat="1">
      <c r="A57" s="46"/>
      <c r="B57" s="70"/>
      <c r="C57" s="48"/>
      <c r="D57" s="48"/>
      <c r="L57" s="49"/>
    </row>
    <row r="58" spans="1:14" s="47" customFormat="1">
      <c r="A58" s="46"/>
      <c r="B58" s="70"/>
      <c r="C58" s="48"/>
      <c r="D58" s="48"/>
      <c r="L58" s="49"/>
    </row>
    <row r="59" spans="1:14" s="47" customFormat="1">
      <c r="A59" s="46"/>
      <c r="B59" s="70"/>
      <c r="C59" s="48"/>
      <c r="D59" s="48"/>
      <c r="L59" s="49"/>
    </row>
    <row r="60" spans="1:14" s="47" customFormat="1">
      <c r="A60" s="46"/>
      <c r="B60" s="70"/>
      <c r="C60" s="48"/>
      <c r="D60" s="48"/>
      <c r="L60" s="49"/>
    </row>
    <row r="61" spans="1:14" s="47" customFormat="1">
      <c r="A61" s="46"/>
      <c r="B61" s="70"/>
      <c r="C61" s="48"/>
      <c r="D61" s="48"/>
      <c r="L61" s="49"/>
    </row>
    <row r="62" spans="1:14" s="47" customFormat="1">
      <c r="A62" s="46"/>
      <c r="B62" s="70"/>
      <c r="C62" s="48"/>
      <c r="D62" s="48"/>
      <c r="L62" s="49"/>
    </row>
    <row r="63" spans="1:14" s="13" customFormat="1">
      <c r="A63" s="41"/>
      <c r="B63" s="69"/>
      <c r="C63" s="45"/>
      <c r="D63" s="45"/>
      <c r="L63" s="54"/>
      <c r="M63" s="47"/>
      <c r="N63" s="57"/>
    </row>
  </sheetData>
  <mergeCells count="8">
    <mergeCell ref="A1:L1"/>
    <mergeCell ref="A2:L2"/>
    <mergeCell ref="A50:H50"/>
    <mergeCell ref="A13:H13"/>
    <mergeCell ref="A15:L15"/>
    <mergeCell ref="A3:L3"/>
    <mergeCell ref="A34:H34"/>
    <mergeCell ref="A36:L36"/>
  </mergeCells>
  <pageMargins left="0.7" right="0.7" top="0.75" bottom="0.75" header="0.511811023622047" footer="0.511811023622047"/>
  <pageSetup paperSize="9" fitToHeight="0"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0"/>
  <sheetViews>
    <sheetView topLeftCell="A25" zoomScale="65" zoomScaleNormal="65" workbookViewId="0">
      <selection activeCell="E5" sqref="E5"/>
    </sheetView>
  </sheetViews>
  <sheetFormatPr defaultColWidth="8.7109375" defaultRowHeight="15"/>
  <cols>
    <col min="1" max="1" width="45" style="3" customWidth="1"/>
    <col min="2" max="2" width="96.7109375" style="3" customWidth="1"/>
  </cols>
  <sheetData>
    <row r="1" spans="1:2" ht="24.75" customHeight="1">
      <c r="A1" s="71" t="s">
        <v>186</v>
      </c>
      <c r="B1" s="72" t="s">
        <v>187</v>
      </c>
    </row>
    <row r="2" spans="1:2" ht="24.75" customHeight="1">
      <c r="A2" s="73" t="s">
        <v>188</v>
      </c>
      <c r="B2" s="74" t="s">
        <v>189</v>
      </c>
    </row>
    <row r="3" spans="1:2" ht="24.75" customHeight="1">
      <c r="A3" s="73" t="s">
        <v>190</v>
      </c>
      <c r="B3" s="74" t="s">
        <v>294</v>
      </c>
    </row>
    <row r="4" spans="1:2" ht="24.75" customHeight="1">
      <c r="A4" s="73" t="s">
        <v>191</v>
      </c>
      <c r="B4" s="74" t="s">
        <v>192</v>
      </c>
    </row>
    <row r="5" spans="1:2" ht="24.75" customHeight="1">
      <c r="A5" s="73" t="s">
        <v>193</v>
      </c>
      <c r="B5" s="75">
        <v>0.67291666666666705</v>
      </c>
    </row>
    <row r="6" spans="1:2" ht="24.75" customHeight="1">
      <c r="A6" s="73" t="s">
        <v>194</v>
      </c>
      <c r="B6" s="74" t="s">
        <v>195</v>
      </c>
    </row>
    <row r="7" spans="1:2" ht="24.75" customHeight="1">
      <c r="A7" s="73" t="s">
        <v>196</v>
      </c>
      <c r="B7" s="76">
        <v>0.92</v>
      </c>
    </row>
    <row r="8" spans="1:2" ht="24.75" customHeight="1">
      <c r="A8" s="73" t="s">
        <v>197</v>
      </c>
      <c r="B8" s="77">
        <v>208.334027777778</v>
      </c>
    </row>
    <row r="9" spans="1:2" ht="24.75" customHeight="1">
      <c r="A9" s="73" t="s">
        <v>198</v>
      </c>
      <c r="B9" s="74" t="s">
        <v>199</v>
      </c>
    </row>
    <row r="10" spans="1:2" ht="45.6" customHeight="1">
      <c r="A10" s="73" t="s">
        <v>200</v>
      </c>
      <c r="B10" s="74" t="s">
        <v>201</v>
      </c>
    </row>
    <row r="11" spans="1:2" ht="24.75" customHeight="1">
      <c r="A11" s="73" t="s">
        <v>202</v>
      </c>
      <c r="B11" s="74" t="s">
        <v>203</v>
      </c>
    </row>
    <row r="12" spans="1:2" ht="24.75" customHeight="1">
      <c r="A12" s="73" t="s">
        <v>204</v>
      </c>
      <c r="B12" s="74" t="s">
        <v>205</v>
      </c>
    </row>
    <row r="13" spans="1:2" ht="24.75" customHeight="1">
      <c r="A13" s="73" t="s">
        <v>206</v>
      </c>
      <c r="B13" s="74" t="s">
        <v>207</v>
      </c>
    </row>
    <row r="14" spans="1:2" ht="24.75" customHeight="1">
      <c r="A14" s="73" t="s">
        <v>208</v>
      </c>
      <c r="B14" s="74" t="s">
        <v>209</v>
      </c>
    </row>
    <row r="15" spans="1:2" ht="43.9" customHeight="1">
      <c r="A15" s="73" t="s">
        <v>210</v>
      </c>
      <c r="B15" s="74" t="s">
        <v>295</v>
      </c>
    </row>
    <row r="16" spans="1:2" ht="153.6" customHeight="1">
      <c r="A16" s="73" t="s">
        <v>211</v>
      </c>
      <c r="B16" s="78" t="s">
        <v>296</v>
      </c>
    </row>
    <row r="17" spans="1:2" ht="24.75" customHeight="1">
      <c r="A17" s="73" t="s">
        <v>212</v>
      </c>
      <c r="B17" s="74" t="s">
        <v>213</v>
      </c>
    </row>
    <row r="18" spans="1:2" ht="24.75" customHeight="1">
      <c r="A18" s="73" t="s">
        <v>214</v>
      </c>
      <c r="B18" s="74" t="s">
        <v>215</v>
      </c>
    </row>
    <row r="19" spans="1:2" ht="24.75" customHeight="1">
      <c r="A19" s="73" t="s">
        <v>216</v>
      </c>
      <c r="B19" s="74" t="s">
        <v>217</v>
      </c>
    </row>
    <row r="20" spans="1:2" ht="58.9" customHeight="1">
      <c r="A20" s="73" t="s">
        <v>218</v>
      </c>
      <c r="B20" s="74" t="s">
        <v>297</v>
      </c>
    </row>
    <row r="21" spans="1:2" ht="82.15" customHeight="1">
      <c r="A21" s="79" t="s">
        <v>298</v>
      </c>
      <c r="B21" s="74" t="s">
        <v>219</v>
      </c>
    </row>
    <row r="22" spans="1:2" ht="33" customHeight="1">
      <c r="A22" s="117" t="s">
        <v>220</v>
      </c>
      <c r="B22" s="74" t="s">
        <v>221</v>
      </c>
    </row>
    <row r="23" spans="1:2" ht="30.75" customHeight="1">
      <c r="A23" s="117"/>
      <c r="B23" s="74" t="s">
        <v>222</v>
      </c>
    </row>
    <row r="24" spans="1:2" ht="37.5" customHeight="1">
      <c r="A24" s="117"/>
      <c r="B24" s="74" t="s">
        <v>223</v>
      </c>
    </row>
    <row r="25" spans="1:2" ht="24.75" customHeight="1">
      <c r="A25" s="73" t="s">
        <v>224</v>
      </c>
      <c r="B25" s="74" t="s">
        <v>225</v>
      </c>
    </row>
    <row r="26" spans="1:2" ht="24.75" customHeight="1">
      <c r="A26" s="117" t="s">
        <v>226</v>
      </c>
      <c r="B26" s="74" t="s">
        <v>227</v>
      </c>
    </row>
    <row r="27" spans="1:2" ht="24.75" customHeight="1">
      <c r="A27" s="117"/>
      <c r="B27" s="74" t="s">
        <v>228</v>
      </c>
    </row>
    <row r="28" spans="1:2" ht="24.75" customHeight="1">
      <c r="A28" s="117"/>
      <c r="B28" s="74" t="s">
        <v>229</v>
      </c>
    </row>
    <row r="29" spans="1:2" ht="24.75" customHeight="1">
      <c r="A29" s="73" t="s">
        <v>230</v>
      </c>
      <c r="B29" s="74" t="s">
        <v>231</v>
      </c>
    </row>
    <row r="30" spans="1:2" ht="24.75" customHeight="1">
      <c r="A30" s="117" t="s">
        <v>232</v>
      </c>
      <c r="B30" s="74" t="s">
        <v>233</v>
      </c>
    </row>
    <row r="31" spans="1:2" ht="24.75" customHeight="1">
      <c r="A31" s="117"/>
      <c r="B31" s="74" t="s">
        <v>225</v>
      </c>
    </row>
    <row r="32" spans="1:2" ht="24.75" customHeight="1">
      <c r="A32" s="117"/>
      <c r="B32" s="74" t="s">
        <v>234</v>
      </c>
    </row>
    <row r="33" spans="1:2" ht="24.75" customHeight="1">
      <c r="A33" s="73" t="s">
        <v>235</v>
      </c>
      <c r="B33" s="74" t="s">
        <v>236</v>
      </c>
    </row>
    <row r="34" spans="1:2" ht="30">
      <c r="A34" s="73" t="s">
        <v>237</v>
      </c>
      <c r="B34" s="74" t="s">
        <v>238</v>
      </c>
    </row>
    <row r="35" spans="1:2" ht="43.15" customHeight="1">
      <c r="A35" s="73" t="s">
        <v>239</v>
      </c>
      <c r="B35" s="74" t="s">
        <v>240</v>
      </c>
    </row>
    <row r="36" spans="1:2">
      <c r="A36" s="73" t="s">
        <v>241</v>
      </c>
      <c r="B36" s="74" t="s">
        <v>299</v>
      </c>
    </row>
    <row r="37" spans="1:2">
      <c r="A37" s="73" t="s">
        <v>242</v>
      </c>
      <c r="B37" s="74" t="s">
        <v>74</v>
      </c>
    </row>
    <row r="38" spans="1:2" ht="45">
      <c r="A38" s="73" t="s">
        <v>243</v>
      </c>
      <c r="B38" s="74" t="s">
        <v>300</v>
      </c>
    </row>
    <row r="39" spans="1:2">
      <c r="A39" s="73" t="s">
        <v>244</v>
      </c>
      <c r="B39" s="74" t="s">
        <v>245</v>
      </c>
    </row>
    <row r="40" spans="1:2">
      <c r="A40" s="73" t="s">
        <v>246</v>
      </c>
      <c r="B40" s="74" t="s">
        <v>74</v>
      </c>
    </row>
    <row r="41" spans="1:2">
      <c r="A41" s="73" t="s">
        <v>247</v>
      </c>
      <c r="B41" s="74" t="s">
        <v>219</v>
      </c>
    </row>
    <row r="42" spans="1:2">
      <c r="A42" s="73" t="s">
        <v>248</v>
      </c>
      <c r="B42" s="74" t="s">
        <v>249</v>
      </c>
    </row>
    <row r="43" spans="1:2">
      <c r="A43" s="73" t="s">
        <v>250</v>
      </c>
      <c r="B43" s="74" t="s">
        <v>251</v>
      </c>
    </row>
    <row r="44" spans="1:2">
      <c r="A44" s="73" t="s">
        <v>252</v>
      </c>
      <c r="B44" s="74" t="s">
        <v>253</v>
      </c>
    </row>
    <row r="45" spans="1:2">
      <c r="A45" s="73" t="s">
        <v>254</v>
      </c>
      <c r="B45" s="74" t="s">
        <v>219</v>
      </c>
    </row>
    <row r="46" spans="1:2">
      <c r="A46" s="73" t="s">
        <v>255</v>
      </c>
      <c r="B46" s="74" t="s">
        <v>256</v>
      </c>
    </row>
    <row r="47" spans="1:2" ht="24.75" customHeight="1">
      <c r="A47" s="73" t="s">
        <v>257</v>
      </c>
      <c r="B47" s="74" t="s">
        <v>258</v>
      </c>
    </row>
    <row r="48" spans="1:2" ht="75">
      <c r="A48" s="73" t="s">
        <v>259</v>
      </c>
      <c r="B48" s="74" t="s">
        <v>260</v>
      </c>
    </row>
    <row r="49" spans="1:2">
      <c r="A49" s="73" t="s">
        <v>261</v>
      </c>
      <c r="B49" s="74" t="s">
        <v>219</v>
      </c>
    </row>
    <row r="50" spans="1:2">
      <c r="A50" s="73" t="s">
        <v>262</v>
      </c>
      <c r="B50" s="80" t="s">
        <v>356</v>
      </c>
    </row>
    <row r="51" spans="1:2">
      <c r="A51" s="73" t="s">
        <v>263</v>
      </c>
      <c r="B51" s="74" t="s">
        <v>264</v>
      </c>
    </row>
    <row r="52" spans="1:2">
      <c r="A52" s="73" t="s">
        <v>265</v>
      </c>
      <c r="B52" s="74" t="s">
        <v>219</v>
      </c>
    </row>
    <row r="53" spans="1:2">
      <c r="A53" s="73" t="s">
        <v>266</v>
      </c>
      <c r="B53" s="74" t="s">
        <v>267</v>
      </c>
    </row>
    <row r="54" spans="1:2">
      <c r="A54" s="73" t="s">
        <v>268</v>
      </c>
      <c r="B54" s="74" t="s">
        <v>269</v>
      </c>
    </row>
    <row r="55" spans="1:2">
      <c r="A55" s="73" t="s">
        <v>270</v>
      </c>
      <c r="B55" s="74" t="s">
        <v>271</v>
      </c>
    </row>
    <row r="56" spans="1:2" ht="28.5" customHeight="1">
      <c r="A56" s="73" t="s">
        <v>272</v>
      </c>
      <c r="B56" s="74" t="s">
        <v>273</v>
      </c>
    </row>
    <row r="57" spans="1:2" ht="28.5" customHeight="1">
      <c r="A57" s="117" t="s">
        <v>274</v>
      </c>
      <c r="B57" s="74" t="s">
        <v>275</v>
      </c>
    </row>
    <row r="58" spans="1:2" ht="24" customHeight="1">
      <c r="A58" s="117"/>
      <c r="B58" s="74" t="s">
        <v>276</v>
      </c>
    </row>
    <row r="59" spans="1:2" ht="37.5" customHeight="1">
      <c r="A59" s="117"/>
      <c r="B59" s="74" t="s">
        <v>277</v>
      </c>
    </row>
    <row r="60" spans="1:2" ht="39" customHeight="1">
      <c r="A60" s="117"/>
      <c r="B60" s="74" t="s">
        <v>301</v>
      </c>
    </row>
    <row r="61" spans="1:2" ht="30.75" customHeight="1">
      <c r="A61" s="117"/>
      <c r="B61" s="74" t="s">
        <v>302</v>
      </c>
    </row>
    <row r="62" spans="1:2" ht="21.75" customHeight="1">
      <c r="A62" s="73" t="s">
        <v>278</v>
      </c>
      <c r="B62" s="74" t="s">
        <v>279</v>
      </c>
    </row>
    <row r="63" spans="1:2" ht="30" customHeight="1">
      <c r="A63" s="73" t="s">
        <v>280</v>
      </c>
      <c r="B63" s="74" t="s">
        <v>281</v>
      </c>
    </row>
    <row r="64" spans="1:2" ht="27" customHeight="1">
      <c r="A64" s="73" t="s">
        <v>282</v>
      </c>
      <c r="B64" s="74" t="s">
        <v>283</v>
      </c>
    </row>
    <row r="65" spans="1:2" ht="50.25" customHeight="1">
      <c r="A65" s="73" t="s">
        <v>284</v>
      </c>
      <c r="B65" s="74" t="s">
        <v>285</v>
      </c>
    </row>
    <row r="66" spans="1:2" ht="21.75" customHeight="1">
      <c r="A66" s="73" t="s">
        <v>286</v>
      </c>
      <c r="B66" s="74" t="s">
        <v>287</v>
      </c>
    </row>
    <row r="67" spans="1:2" ht="21" customHeight="1">
      <c r="A67" s="117" t="s">
        <v>288</v>
      </c>
      <c r="B67" s="74" t="s">
        <v>289</v>
      </c>
    </row>
    <row r="68" spans="1:2" ht="24.75" customHeight="1">
      <c r="A68" s="117"/>
      <c r="B68" s="74" t="s">
        <v>290</v>
      </c>
    </row>
    <row r="69" spans="1:2" ht="23.25" customHeight="1">
      <c r="A69" s="117" t="s">
        <v>291</v>
      </c>
      <c r="B69" s="74" t="s">
        <v>292</v>
      </c>
    </row>
    <row r="70" spans="1:2" ht="14.25" customHeight="1" thickBot="1">
      <c r="A70" s="118"/>
      <c r="B70" s="81" t="s">
        <v>293</v>
      </c>
    </row>
  </sheetData>
  <mergeCells count="6">
    <mergeCell ref="A69:A70"/>
    <mergeCell ref="A22:A24"/>
    <mergeCell ref="A26:A28"/>
    <mergeCell ref="A30:A32"/>
    <mergeCell ref="A57:A61"/>
    <mergeCell ref="A67:A68"/>
  </mergeCells>
  <pageMargins left="0.7" right="0.7" top="0.75"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topLeftCell="A19" zoomScale="80" zoomScaleNormal="80" workbookViewId="0">
      <selection activeCell="E4" sqref="E4"/>
    </sheetView>
  </sheetViews>
  <sheetFormatPr defaultRowHeight="15"/>
  <cols>
    <col min="1" max="1" width="31" style="1" customWidth="1"/>
    <col min="2" max="2" width="30.28515625" style="1" customWidth="1"/>
    <col min="3" max="3" width="20.5703125" customWidth="1"/>
    <col min="5" max="5" width="45.5703125" customWidth="1"/>
  </cols>
  <sheetData>
    <row r="1" spans="1:5" ht="15.75" thickBot="1">
      <c r="A1" s="124" t="s">
        <v>310</v>
      </c>
      <c r="B1" s="125"/>
      <c r="C1" s="125"/>
    </row>
    <row r="2" spans="1:5" ht="187.9" customHeight="1">
      <c r="A2" s="121" t="s">
        <v>305</v>
      </c>
      <c r="B2" s="122"/>
      <c r="C2" s="123"/>
      <c r="D2" s="17"/>
      <c r="E2" s="17"/>
    </row>
    <row r="3" spans="1:5" ht="19.149999999999999" customHeight="1">
      <c r="A3" s="79" t="s">
        <v>314</v>
      </c>
      <c r="B3" s="119" t="s">
        <v>356</v>
      </c>
      <c r="C3" s="120"/>
      <c r="D3" s="17"/>
      <c r="E3" s="17"/>
    </row>
    <row r="4" spans="1:5">
      <c r="A4" s="82" t="s">
        <v>312</v>
      </c>
      <c r="B4" s="126" t="s">
        <v>313</v>
      </c>
      <c r="C4" s="127"/>
    </row>
    <row r="5" spans="1:5" ht="30" customHeight="1">
      <c r="A5" s="131" t="s">
        <v>155</v>
      </c>
      <c r="B5" s="132"/>
      <c r="C5" s="133"/>
    </row>
    <row r="6" spans="1:5" ht="30" customHeight="1">
      <c r="A6" s="83" t="s">
        <v>156</v>
      </c>
      <c r="B6" s="129" t="s">
        <v>306</v>
      </c>
      <c r="C6" s="130"/>
    </row>
    <row r="7" spans="1:5" ht="107.25" customHeight="1">
      <c r="A7" s="128" t="s">
        <v>158</v>
      </c>
      <c r="B7" s="129"/>
      <c r="C7" s="130"/>
    </row>
    <row r="8" spans="1:5" ht="61.5" customHeight="1">
      <c r="A8" s="128" t="s">
        <v>159</v>
      </c>
      <c r="B8" s="129"/>
      <c r="C8" s="130"/>
    </row>
    <row r="9" spans="1:5" ht="72" customHeight="1">
      <c r="A9" s="128" t="s">
        <v>160</v>
      </c>
      <c r="B9" s="129"/>
      <c r="C9" s="130"/>
    </row>
    <row r="10" spans="1:5" ht="68.25" customHeight="1">
      <c r="A10" s="128" t="s">
        <v>161</v>
      </c>
      <c r="B10" s="129"/>
      <c r="C10" s="130"/>
    </row>
    <row r="11" spans="1:5" ht="30" customHeight="1">
      <c r="A11" s="128" t="s">
        <v>162</v>
      </c>
      <c r="B11" s="129"/>
      <c r="C11" s="130"/>
    </row>
    <row r="12" spans="1:5" ht="30" customHeight="1">
      <c r="A12" s="140"/>
      <c r="B12" s="129" t="s">
        <v>163</v>
      </c>
      <c r="C12" s="130"/>
    </row>
    <row r="13" spans="1:5" ht="30" customHeight="1">
      <c r="A13" s="140"/>
      <c r="B13" s="129" t="s">
        <v>164</v>
      </c>
      <c r="C13" s="130"/>
    </row>
    <row r="14" spans="1:5" ht="30" customHeight="1">
      <c r="A14" s="140"/>
      <c r="B14" s="129" t="s">
        <v>165</v>
      </c>
      <c r="C14" s="130"/>
    </row>
    <row r="15" spans="1:5" ht="30" customHeight="1">
      <c r="A15" s="140"/>
      <c r="B15" s="129" t="s">
        <v>166</v>
      </c>
      <c r="C15" s="130"/>
    </row>
    <row r="16" spans="1:5" ht="30" customHeight="1">
      <c r="A16" s="140"/>
      <c r="B16" s="129" t="s">
        <v>167</v>
      </c>
      <c r="C16" s="130"/>
    </row>
    <row r="17" spans="1:3" ht="30" customHeight="1">
      <c r="A17" s="140"/>
      <c r="B17" s="129" t="s">
        <v>168</v>
      </c>
      <c r="C17" s="130"/>
    </row>
    <row r="18" spans="1:3" ht="30" customHeight="1">
      <c r="A18" s="128" t="s">
        <v>169</v>
      </c>
      <c r="B18" s="129"/>
      <c r="C18" s="130"/>
    </row>
    <row r="19" spans="1:3" ht="30" customHeight="1">
      <c r="A19" s="128" t="s">
        <v>170</v>
      </c>
      <c r="B19" s="129"/>
      <c r="C19" s="130"/>
    </row>
    <row r="20" spans="1:3" ht="55.15" customHeight="1">
      <c r="A20" s="128" t="s">
        <v>171</v>
      </c>
      <c r="B20" s="129"/>
      <c r="C20" s="130"/>
    </row>
    <row r="21" spans="1:3" ht="57.6" customHeight="1">
      <c r="A21" s="128" t="s">
        <v>172</v>
      </c>
      <c r="B21" s="129"/>
      <c r="C21" s="130"/>
    </row>
    <row r="22" spans="1:3" ht="30" customHeight="1">
      <c r="A22" s="128" t="s">
        <v>173</v>
      </c>
      <c r="B22" s="129"/>
      <c r="C22" s="130"/>
    </row>
    <row r="23" spans="1:3" ht="30" customHeight="1">
      <c r="A23" s="128" t="s">
        <v>174</v>
      </c>
      <c r="B23" s="129"/>
      <c r="C23" s="130"/>
    </row>
    <row r="24" spans="1:3" ht="30" customHeight="1">
      <c r="A24" s="128" t="s">
        <v>175</v>
      </c>
      <c r="B24" s="129"/>
      <c r="C24" s="130"/>
    </row>
    <row r="25" spans="1:3" ht="30" customHeight="1">
      <c r="A25" s="128" t="s">
        <v>176</v>
      </c>
      <c r="B25" s="129"/>
      <c r="C25" s="130"/>
    </row>
    <row r="26" spans="1:3" ht="30" customHeight="1">
      <c r="A26" s="128" t="s">
        <v>177</v>
      </c>
      <c r="B26" s="129"/>
      <c r="C26" s="130"/>
    </row>
    <row r="27" spans="1:3" ht="30" customHeight="1">
      <c r="A27" s="128" t="s">
        <v>178</v>
      </c>
      <c r="B27" s="129"/>
      <c r="C27" s="130"/>
    </row>
    <row r="28" spans="1:3" ht="30" customHeight="1">
      <c r="A28" s="131" t="s">
        <v>179</v>
      </c>
      <c r="B28" s="132"/>
      <c r="C28" s="133"/>
    </row>
    <row r="29" spans="1:3" ht="74.45" customHeight="1">
      <c r="A29" s="134" t="s">
        <v>156</v>
      </c>
      <c r="B29" s="135"/>
      <c r="C29" s="84" t="s">
        <v>306</v>
      </c>
    </row>
    <row r="30" spans="1:3" ht="76.5" customHeight="1">
      <c r="A30" s="128" t="s">
        <v>307</v>
      </c>
      <c r="B30" s="129"/>
      <c r="C30" s="130"/>
    </row>
    <row r="31" spans="1:3" ht="60.75" customHeight="1">
      <c r="A31" s="128" t="s">
        <v>308</v>
      </c>
      <c r="B31" s="129"/>
      <c r="C31" s="130"/>
    </row>
    <row r="32" spans="1:3" ht="44.25" customHeight="1">
      <c r="A32" s="136" t="s">
        <v>309</v>
      </c>
      <c r="B32" s="126"/>
      <c r="C32" s="127"/>
    </row>
    <row r="33" spans="1:3" ht="30" customHeight="1">
      <c r="A33" s="136" t="s">
        <v>183</v>
      </c>
      <c r="B33" s="126"/>
      <c r="C33" s="127"/>
    </row>
    <row r="34" spans="1:3" ht="30" customHeight="1">
      <c r="A34" s="136" t="s">
        <v>184</v>
      </c>
      <c r="B34" s="126"/>
      <c r="C34" s="127"/>
    </row>
    <row r="35" spans="1:3" ht="30" customHeight="1" thickBot="1">
      <c r="A35" s="137" t="s">
        <v>185</v>
      </c>
      <c r="B35" s="138"/>
      <c r="C35" s="139"/>
    </row>
  </sheetData>
  <mergeCells count="36">
    <mergeCell ref="A10:C10"/>
    <mergeCell ref="A11:C11"/>
    <mergeCell ref="A12:A17"/>
    <mergeCell ref="A5:C5"/>
    <mergeCell ref="B6:C6"/>
    <mergeCell ref="A7:C7"/>
    <mergeCell ref="A8:C8"/>
    <mergeCell ref="A9:C9"/>
    <mergeCell ref="A23:C23"/>
    <mergeCell ref="B12:C12"/>
    <mergeCell ref="B13:C13"/>
    <mergeCell ref="B14:C14"/>
    <mergeCell ref="B15:C15"/>
    <mergeCell ref="B16:C16"/>
    <mergeCell ref="B17:C17"/>
    <mergeCell ref="A31:C31"/>
    <mergeCell ref="A32:C32"/>
    <mergeCell ref="A33:C33"/>
    <mergeCell ref="A34:C34"/>
    <mergeCell ref="A35:C35"/>
    <mergeCell ref="B3:C3"/>
    <mergeCell ref="A2:C2"/>
    <mergeCell ref="A1:C1"/>
    <mergeCell ref="B4:C4"/>
    <mergeCell ref="A30:C30"/>
    <mergeCell ref="A24:C24"/>
    <mergeCell ref="A25:C25"/>
    <mergeCell ref="A26:C26"/>
    <mergeCell ref="A27:C27"/>
    <mergeCell ref="A28:C28"/>
    <mergeCell ref="A29:B29"/>
    <mergeCell ref="A18:C18"/>
    <mergeCell ref="A19:C19"/>
    <mergeCell ref="A20:C20"/>
    <mergeCell ref="A21:C21"/>
    <mergeCell ref="A22:C2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1"/>
  <sheetViews>
    <sheetView topLeftCell="A34" zoomScale="65" zoomScaleNormal="65" workbookViewId="0">
      <selection activeCell="C9" sqref="C9"/>
    </sheetView>
  </sheetViews>
  <sheetFormatPr defaultColWidth="8.7109375" defaultRowHeight="15"/>
  <cols>
    <col min="1" max="1" width="32.85546875" style="1" customWidth="1"/>
    <col min="2" max="2" width="130.85546875" style="1" customWidth="1"/>
    <col min="3" max="3" width="64.7109375" customWidth="1"/>
  </cols>
  <sheetData>
    <row r="1" spans="1:2" ht="40.15" customHeight="1" thickBot="1">
      <c r="A1" s="141" t="s">
        <v>357</v>
      </c>
      <c r="B1" s="141"/>
    </row>
    <row r="2" spans="1:2">
      <c r="A2" s="85" t="s">
        <v>63</v>
      </c>
      <c r="B2" s="86" t="s">
        <v>64</v>
      </c>
    </row>
    <row r="3" spans="1:2" ht="30">
      <c r="A3" s="87" t="s">
        <v>65</v>
      </c>
      <c r="B3" s="88" t="s">
        <v>66</v>
      </c>
    </row>
    <row r="4" spans="1:2">
      <c r="A4" s="87" t="s">
        <v>67</v>
      </c>
      <c r="B4" s="88" t="s">
        <v>68</v>
      </c>
    </row>
    <row r="5" spans="1:2">
      <c r="A5" s="87" t="s">
        <v>69</v>
      </c>
      <c r="B5" s="89" t="s">
        <v>70</v>
      </c>
    </row>
    <row r="6" spans="1:2">
      <c r="A6" s="87" t="s">
        <v>71</v>
      </c>
      <c r="B6" s="88" t="s">
        <v>72</v>
      </c>
    </row>
    <row r="7" spans="1:2">
      <c r="A7" s="87" t="s">
        <v>73</v>
      </c>
      <c r="B7" s="88" t="s">
        <v>74</v>
      </c>
    </row>
    <row r="8" spans="1:2">
      <c r="A8" s="87" t="s">
        <v>67</v>
      </c>
      <c r="B8" s="88">
        <v>32</v>
      </c>
    </row>
    <row r="9" spans="1:2">
      <c r="A9" s="87" t="s">
        <v>75</v>
      </c>
      <c r="B9" s="88" t="s">
        <v>76</v>
      </c>
    </row>
    <row r="10" spans="1:2">
      <c r="A10" s="87" t="s">
        <v>77</v>
      </c>
      <c r="B10" s="88">
        <v>8533</v>
      </c>
    </row>
    <row r="11" spans="1:2">
      <c r="A11" s="87" t="s">
        <v>78</v>
      </c>
      <c r="B11" s="88" t="s">
        <v>79</v>
      </c>
    </row>
    <row r="12" spans="1:2">
      <c r="A12" s="87" t="s">
        <v>80</v>
      </c>
      <c r="B12" s="88">
        <v>512</v>
      </c>
    </row>
    <row r="13" spans="1:2">
      <c r="A13" s="87" t="s">
        <v>81</v>
      </c>
      <c r="B13" s="88" t="s">
        <v>82</v>
      </c>
    </row>
    <row r="14" spans="1:2">
      <c r="A14" s="87" t="s">
        <v>83</v>
      </c>
      <c r="B14" s="88" t="s">
        <v>84</v>
      </c>
    </row>
    <row r="15" spans="1:2">
      <c r="A15" s="87" t="s">
        <v>85</v>
      </c>
      <c r="B15" s="88" t="s">
        <v>86</v>
      </c>
    </row>
    <row r="16" spans="1:2">
      <c r="A16" s="87" t="s">
        <v>87</v>
      </c>
      <c r="B16" s="88" t="s">
        <v>88</v>
      </c>
    </row>
    <row r="17" spans="1:3" ht="30">
      <c r="A17" s="87" t="s">
        <v>89</v>
      </c>
      <c r="B17" s="88">
        <v>120</v>
      </c>
    </row>
    <row r="18" spans="1:3">
      <c r="A18" s="87" t="s">
        <v>90</v>
      </c>
      <c r="B18" s="88">
        <v>500</v>
      </c>
    </row>
    <row r="19" spans="1:3">
      <c r="A19" s="87" t="s">
        <v>91</v>
      </c>
      <c r="B19" s="88" t="s">
        <v>92</v>
      </c>
    </row>
    <row r="20" spans="1:3">
      <c r="A20" s="87" t="s">
        <v>93</v>
      </c>
      <c r="B20" s="88" t="s">
        <v>94</v>
      </c>
    </row>
    <row r="21" spans="1:3">
      <c r="A21" s="87" t="s">
        <v>95</v>
      </c>
      <c r="B21" s="88" t="s">
        <v>96</v>
      </c>
    </row>
    <row r="22" spans="1:3" ht="27" customHeight="1">
      <c r="A22" s="87" t="s">
        <v>97</v>
      </c>
      <c r="B22" s="90" t="s">
        <v>327</v>
      </c>
      <c r="C22" s="2"/>
    </row>
    <row r="23" spans="1:3">
      <c r="A23" s="87" t="s">
        <v>98</v>
      </c>
      <c r="B23" s="88" t="s">
        <v>99</v>
      </c>
    </row>
    <row r="24" spans="1:3">
      <c r="A24" s="87" t="s">
        <v>100</v>
      </c>
      <c r="B24" s="88" t="s">
        <v>101</v>
      </c>
    </row>
    <row r="25" spans="1:3">
      <c r="A25" s="87" t="s">
        <v>102</v>
      </c>
      <c r="B25" s="88">
        <v>65</v>
      </c>
    </row>
    <row r="26" spans="1:3">
      <c r="A26" s="87" t="s">
        <v>103</v>
      </c>
      <c r="B26" s="88" t="s">
        <v>104</v>
      </c>
    </row>
    <row r="27" spans="1:3">
      <c r="A27" s="87" t="s">
        <v>105</v>
      </c>
      <c r="B27" s="88" t="s">
        <v>92</v>
      </c>
    </row>
    <row r="28" spans="1:3">
      <c r="A28" s="87" t="s">
        <v>106</v>
      </c>
      <c r="B28" s="88" t="s">
        <v>107</v>
      </c>
    </row>
    <row r="29" spans="1:3">
      <c r="A29" s="87" t="s">
        <v>108</v>
      </c>
      <c r="B29" s="88" t="s">
        <v>92</v>
      </c>
    </row>
    <row r="30" spans="1:3">
      <c r="A30" s="87" t="s">
        <v>109</v>
      </c>
      <c r="B30" s="88" t="s">
        <v>110</v>
      </c>
    </row>
    <row r="31" spans="1:3">
      <c r="A31" s="87" t="s">
        <v>111</v>
      </c>
      <c r="B31" s="88" t="s">
        <v>112</v>
      </c>
    </row>
    <row r="32" spans="1:3">
      <c r="A32" s="87" t="s">
        <v>113</v>
      </c>
      <c r="B32" s="90" t="s">
        <v>328</v>
      </c>
    </row>
    <row r="33" spans="1:2">
      <c r="A33" s="87" t="s">
        <v>114</v>
      </c>
      <c r="B33" s="88" t="s">
        <v>115</v>
      </c>
    </row>
    <row r="34" spans="1:2">
      <c r="A34" s="87" t="s">
        <v>116</v>
      </c>
      <c r="B34" s="88" t="s">
        <v>117</v>
      </c>
    </row>
    <row r="35" spans="1:2">
      <c r="A35" s="87" t="s">
        <v>118</v>
      </c>
      <c r="B35" s="88" t="s">
        <v>92</v>
      </c>
    </row>
    <row r="36" spans="1:2" ht="30">
      <c r="A36" s="87" t="s">
        <v>119</v>
      </c>
      <c r="B36" s="88" t="s">
        <v>117</v>
      </c>
    </row>
    <row r="37" spans="1:2">
      <c r="A37" s="87" t="s">
        <v>120</v>
      </c>
      <c r="B37" s="88" t="s">
        <v>121</v>
      </c>
    </row>
    <row r="38" spans="1:2">
      <c r="A38" s="87" t="s">
        <v>122</v>
      </c>
      <c r="B38" s="88" t="s">
        <v>123</v>
      </c>
    </row>
    <row r="39" spans="1:2">
      <c r="A39" s="87" t="s">
        <v>124</v>
      </c>
      <c r="B39" s="88">
        <v>1.6</v>
      </c>
    </row>
    <row r="40" spans="1:2">
      <c r="A40" s="87" t="s">
        <v>125</v>
      </c>
      <c r="B40" s="88">
        <v>35</v>
      </c>
    </row>
    <row r="41" spans="1:2">
      <c r="A41" s="87" t="s">
        <v>126</v>
      </c>
      <c r="B41" s="88">
        <v>24</v>
      </c>
    </row>
    <row r="42" spans="1:2">
      <c r="A42" s="87" t="s">
        <v>127</v>
      </c>
      <c r="B42" s="88">
        <v>1.6</v>
      </c>
    </row>
    <row r="43" spans="1:2" ht="14.25" customHeight="1">
      <c r="A43" s="142" t="s">
        <v>128</v>
      </c>
      <c r="B43" s="143"/>
    </row>
    <row r="44" spans="1:2">
      <c r="A44" s="87" t="s">
        <v>129</v>
      </c>
      <c r="B44" s="88" t="s">
        <v>130</v>
      </c>
    </row>
    <row r="45" spans="1:2">
      <c r="A45" s="87" t="s">
        <v>131</v>
      </c>
      <c r="B45" s="88" t="s">
        <v>132</v>
      </c>
    </row>
    <row r="46" spans="1:2">
      <c r="A46" s="87" t="s">
        <v>133</v>
      </c>
      <c r="B46" s="88" t="s">
        <v>134</v>
      </c>
    </row>
    <row r="47" spans="1:2">
      <c r="A47" s="87" t="s">
        <v>135</v>
      </c>
      <c r="B47" s="88" t="s">
        <v>136</v>
      </c>
    </row>
    <row r="48" spans="1:2">
      <c r="A48" s="87" t="s">
        <v>137</v>
      </c>
      <c r="B48" s="88" t="s">
        <v>138</v>
      </c>
    </row>
    <row r="49" spans="1:2">
      <c r="A49" s="87" t="s">
        <v>139</v>
      </c>
      <c r="B49" s="88" t="s">
        <v>117</v>
      </c>
    </row>
    <row r="50" spans="1:2">
      <c r="A50" s="87" t="s">
        <v>140</v>
      </c>
      <c r="B50" s="88" t="s">
        <v>136</v>
      </c>
    </row>
    <row r="51" spans="1:2" ht="14.25" customHeight="1">
      <c r="A51" s="142" t="s">
        <v>141</v>
      </c>
      <c r="B51" s="143"/>
    </row>
    <row r="52" spans="1:2">
      <c r="A52" s="87" t="s">
        <v>142</v>
      </c>
      <c r="B52" s="88" t="s">
        <v>143</v>
      </c>
    </row>
    <row r="53" spans="1:2">
      <c r="A53" s="87" t="s">
        <v>144</v>
      </c>
      <c r="B53" s="88" t="s">
        <v>84</v>
      </c>
    </row>
    <row r="54" spans="1:2">
      <c r="A54" s="87" t="s">
        <v>145</v>
      </c>
      <c r="B54" s="88" t="s">
        <v>146</v>
      </c>
    </row>
    <row r="55" spans="1:2">
      <c r="A55" s="87" t="s">
        <v>147</v>
      </c>
      <c r="B55" s="88" t="s">
        <v>148</v>
      </c>
    </row>
    <row r="56" spans="1:2">
      <c r="A56" s="87" t="s">
        <v>149</v>
      </c>
      <c r="B56" s="88" t="s">
        <v>92</v>
      </c>
    </row>
    <row r="57" spans="1:2" ht="14.25" customHeight="1">
      <c r="A57" s="142" t="s">
        <v>150</v>
      </c>
      <c r="B57" s="88" t="s">
        <v>151</v>
      </c>
    </row>
    <row r="58" spans="1:2">
      <c r="A58" s="142"/>
      <c r="B58" s="88" t="s">
        <v>152</v>
      </c>
    </row>
    <row r="59" spans="1:2">
      <c r="A59" s="87" t="s">
        <v>153</v>
      </c>
      <c r="B59" s="88" t="s">
        <v>154</v>
      </c>
    </row>
    <row r="60" spans="1:2">
      <c r="A60" s="87" t="s">
        <v>355</v>
      </c>
      <c r="B60" s="91" t="s">
        <v>356</v>
      </c>
    </row>
    <row r="61" spans="1:2" ht="14.25" customHeight="1">
      <c r="A61" s="142" t="s">
        <v>155</v>
      </c>
      <c r="B61" s="143"/>
    </row>
    <row r="62" spans="1:2">
      <c r="A62" s="87" t="s">
        <v>156</v>
      </c>
      <c r="B62" s="88" t="s">
        <v>157</v>
      </c>
    </row>
    <row r="63" spans="1:2" ht="51.75" customHeight="1">
      <c r="A63" s="144" t="s">
        <v>158</v>
      </c>
      <c r="B63" s="145"/>
    </row>
    <row r="64" spans="1:2" ht="19.5" customHeight="1">
      <c r="A64" s="146" t="s">
        <v>159</v>
      </c>
      <c r="B64" s="147"/>
    </row>
    <row r="65" spans="1:3" ht="33.75" customHeight="1">
      <c r="A65" s="146" t="s">
        <v>160</v>
      </c>
      <c r="B65" s="147"/>
    </row>
    <row r="66" spans="1:3" ht="47.25" customHeight="1">
      <c r="A66" s="146" t="s">
        <v>161</v>
      </c>
      <c r="B66" s="147"/>
    </row>
    <row r="67" spans="1:3" ht="17.25" customHeight="1">
      <c r="A67" s="144" t="s">
        <v>162</v>
      </c>
      <c r="B67" s="145"/>
      <c r="C67" s="21"/>
    </row>
    <row r="68" spans="1:3">
      <c r="A68" s="148"/>
      <c r="B68" s="90" t="s">
        <v>163</v>
      </c>
      <c r="C68" s="21"/>
    </row>
    <row r="69" spans="1:3">
      <c r="A69" s="148"/>
      <c r="B69" s="90" t="s">
        <v>164</v>
      </c>
      <c r="C69" s="21"/>
    </row>
    <row r="70" spans="1:3">
      <c r="A70" s="148"/>
      <c r="B70" s="90" t="s">
        <v>165</v>
      </c>
      <c r="C70" s="21"/>
    </row>
    <row r="71" spans="1:3">
      <c r="A71" s="148"/>
      <c r="B71" s="90" t="s">
        <v>166</v>
      </c>
      <c r="C71" s="21"/>
    </row>
    <row r="72" spans="1:3">
      <c r="A72" s="148"/>
      <c r="B72" s="90" t="s">
        <v>167</v>
      </c>
      <c r="C72" s="21"/>
    </row>
    <row r="73" spans="1:3">
      <c r="A73" s="148"/>
      <c r="B73" s="90" t="s">
        <v>168</v>
      </c>
      <c r="C73" s="21"/>
    </row>
    <row r="74" spans="1:3" ht="19.5" customHeight="1">
      <c r="A74" s="144" t="s">
        <v>169</v>
      </c>
      <c r="B74" s="145"/>
      <c r="C74" s="21"/>
    </row>
    <row r="75" spans="1:3" ht="18" customHeight="1">
      <c r="A75" s="146" t="s">
        <v>170</v>
      </c>
      <c r="B75" s="147"/>
    </row>
    <row r="76" spans="1:3" ht="34.5" customHeight="1">
      <c r="A76" s="146" t="s">
        <v>171</v>
      </c>
      <c r="B76" s="147"/>
    </row>
    <row r="77" spans="1:3" ht="35.25" customHeight="1">
      <c r="A77" s="146" t="s">
        <v>172</v>
      </c>
      <c r="B77" s="147"/>
    </row>
    <row r="78" spans="1:3" ht="15.75" customHeight="1">
      <c r="A78" s="146" t="s">
        <v>173</v>
      </c>
      <c r="B78" s="147"/>
    </row>
    <row r="79" spans="1:3" ht="15.75" customHeight="1">
      <c r="A79" s="146" t="s">
        <v>174</v>
      </c>
      <c r="B79" s="147"/>
    </row>
    <row r="80" spans="1:3" ht="18.75" customHeight="1">
      <c r="A80" s="146" t="s">
        <v>175</v>
      </c>
      <c r="B80" s="147"/>
    </row>
    <row r="81" spans="1:2" ht="16.5" customHeight="1">
      <c r="A81" s="146" t="s">
        <v>176</v>
      </c>
      <c r="B81" s="147"/>
    </row>
    <row r="82" spans="1:2" ht="17.25" customHeight="1">
      <c r="A82" s="146" t="s">
        <v>177</v>
      </c>
      <c r="B82" s="147"/>
    </row>
    <row r="83" spans="1:2" ht="18" customHeight="1">
      <c r="A83" s="146" t="s">
        <v>178</v>
      </c>
      <c r="B83" s="147"/>
    </row>
    <row r="84" spans="1:2">
      <c r="A84" s="151" t="s">
        <v>179</v>
      </c>
      <c r="B84" s="152"/>
    </row>
    <row r="85" spans="1:2" ht="23.25" customHeight="1">
      <c r="A85" s="87" t="s">
        <v>156</v>
      </c>
      <c r="B85" s="88" t="s">
        <v>157</v>
      </c>
    </row>
    <row r="86" spans="1:2" ht="34.5" customHeight="1">
      <c r="A86" s="146" t="s">
        <v>180</v>
      </c>
      <c r="B86" s="147"/>
    </row>
    <row r="87" spans="1:2" ht="37.5" customHeight="1">
      <c r="A87" s="146" t="s">
        <v>181</v>
      </c>
      <c r="B87" s="147"/>
    </row>
    <row r="88" spans="1:2" ht="16.5" customHeight="1">
      <c r="A88" s="153" t="s">
        <v>182</v>
      </c>
      <c r="B88" s="154"/>
    </row>
    <row r="89" spans="1:2" ht="21.75" customHeight="1">
      <c r="A89" s="146" t="s">
        <v>183</v>
      </c>
      <c r="B89" s="147"/>
    </row>
    <row r="90" spans="1:2" ht="20.25" customHeight="1">
      <c r="A90" s="146" t="s">
        <v>184</v>
      </c>
      <c r="B90" s="147"/>
    </row>
    <row r="91" spans="1:2" ht="18" customHeight="1" thickBot="1">
      <c r="A91" s="149" t="s">
        <v>185</v>
      </c>
      <c r="B91" s="150"/>
    </row>
  </sheetData>
  <mergeCells count="28">
    <mergeCell ref="A83:B83"/>
    <mergeCell ref="A90:B90"/>
    <mergeCell ref="A91:B91"/>
    <mergeCell ref="A84:B84"/>
    <mergeCell ref="A86:B86"/>
    <mergeCell ref="A87:B87"/>
    <mergeCell ref="A88:B88"/>
    <mergeCell ref="A89:B89"/>
    <mergeCell ref="A78:B78"/>
    <mergeCell ref="A79:B79"/>
    <mergeCell ref="A80:B80"/>
    <mergeCell ref="A81:B81"/>
    <mergeCell ref="A82:B82"/>
    <mergeCell ref="A68:A73"/>
    <mergeCell ref="A74:B74"/>
    <mergeCell ref="A75:B75"/>
    <mergeCell ref="A76:B76"/>
    <mergeCell ref="A77:B77"/>
    <mergeCell ref="A63:B63"/>
    <mergeCell ref="A64:B64"/>
    <mergeCell ref="A65:B65"/>
    <mergeCell ref="A66:B66"/>
    <mergeCell ref="A67:B67"/>
    <mergeCell ref="A1:B1"/>
    <mergeCell ref="A43:B43"/>
    <mergeCell ref="A51:B51"/>
    <mergeCell ref="A57:A58"/>
    <mergeCell ref="A61:B61"/>
  </mergeCells>
  <pageMargins left="0.7" right="0.7" top="0.75" bottom="0.75"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workbookViewId="0">
      <selection activeCell="E8" sqref="E8"/>
    </sheetView>
  </sheetViews>
  <sheetFormatPr defaultColWidth="8.85546875" defaultRowHeight="15"/>
  <cols>
    <col min="1" max="1" width="53.140625" style="1" customWidth="1"/>
    <col min="2" max="2" width="47" style="18" customWidth="1"/>
    <col min="3" max="16384" width="8.85546875" style="18"/>
  </cols>
  <sheetData>
    <row r="1" spans="1:2" ht="15.75" thickBot="1">
      <c r="A1" s="141" t="s">
        <v>358</v>
      </c>
      <c r="B1" s="155"/>
    </row>
    <row r="2" spans="1:2" ht="26.45" customHeight="1">
      <c r="A2" s="156" t="s">
        <v>330</v>
      </c>
      <c r="B2" s="157"/>
    </row>
    <row r="3" spans="1:2">
      <c r="A3" s="92" t="s">
        <v>343</v>
      </c>
      <c r="B3" s="93"/>
    </row>
    <row r="4" spans="1:2">
      <c r="A4" s="92" t="s">
        <v>337</v>
      </c>
      <c r="B4" s="93"/>
    </row>
    <row r="5" spans="1:2" ht="30">
      <c r="A5" s="94" t="s">
        <v>341</v>
      </c>
      <c r="B5" s="93"/>
    </row>
    <row r="6" spans="1:2" ht="30">
      <c r="A6" s="94" t="s">
        <v>342</v>
      </c>
      <c r="B6" s="93"/>
    </row>
    <row r="7" spans="1:2">
      <c r="A7" s="92" t="s">
        <v>338</v>
      </c>
      <c r="B7" s="93"/>
    </row>
    <row r="8" spans="1:2" ht="36">
      <c r="A8" s="92" t="s">
        <v>339</v>
      </c>
      <c r="B8" s="93"/>
    </row>
    <row r="9" spans="1:2" ht="18" customHeight="1">
      <c r="A9" s="95" t="s">
        <v>334</v>
      </c>
      <c r="B9" s="93"/>
    </row>
    <row r="10" spans="1:2">
      <c r="A10" s="95" t="s">
        <v>335</v>
      </c>
      <c r="B10" s="93"/>
    </row>
    <row r="11" spans="1:2">
      <c r="A11" s="95" t="s">
        <v>336</v>
      </c>
      <c r="B11" s="93"/>
    </row>
    <row r="12" spans="1:2">
      <c r="A12" s="92" t="s">
        <v>314</v>
      </c>
      <c r="B12" s="93" t="s">
        <v>356</v>
      </c>
    </row>
    <row r="13" spans="1:2">
      <c r="A13" s="92" t="s">
        <v>333</v>
      </c>
      <c r="B13" s="93"/>
    </row>
    <row r="14" spans="1:2">
      <c r="A14" s="92" t="s">
        <v>340</v>
      </c>
      <c r="B14" s="96"/>
    </row>
    <row r="15" spans="1:2">
      <c r="A15" s="92" t="s">
        <v>331</v>
      </c>
      <c r="B15" s="93"/>
    </row>
    <row r="16" spans="1:2" customFormat="1" ht="14.25" customHeight="1">
      <c r="A16" s="142" t="s">
        <v>155</v>
      </c>
      <c r="B16" s="143"/>
    </row>
    <row r="17" spans="1:3" customFormat="1">
      <c r="A17" s="87" t="s">
        <v>156</v>
      </c>
      <c r="B17" s="88" t="s">
        <v>344</v>
      </c>
    </row>
    <row r="18" spans="1:3" customFormat="1" ht="88.9" customHeight="1">
      <c r="A18" s="144" t="s">
        <v>158</v>
      </c>
      <c r="B18" s="145"/>
    </row>
    <row r="19" spans="1:3" customFormat="1" ht="31.9" customHeight="1">
      <c r="A19" s="146" t="s">
        <v>159</v>
      </c>
      <c r="B19" s="147"/>
    </row>
    <row r="20" spans="1:3" customFormat="1" ht="36" customHeight="1">
      <c r="A20" s="146" t="s">
        <v>160</v>
      </c>
      <c r="B20" s="147"/>
    </row>
    <row r="21" spans="1:3" customFormat="1" ht="48.6" customHeight="1">
      <c r="A21" s="146" t="s">
        <v>161</v>
      </c>
      <c r="B21" s="147"/>
    </row>
    <row r="22" spans="1:3" customFormat="1" ht="24.6" customHeight="1">
      <c r="A22" s="144" t="s">
        <v>162</v>
      </c>
      <c r="B22" s="145"/>
      <c r="C22" s="21"/>
    </row>
    <row r="23" spans="1:3" customFormat="1">
      <c r="A23" s="148"/>
      <c r="B23" s="90" t="s">
        <v>163</v>
      </c>
      <c r="C23" s="21"/>
    </row>
    <row r="24" spans="1:3" customFormat="1">
      <c r="A24" s="148"/>
      <c r="B24" s="90" t="s">
        <v>164</v>
      </c>
      <c r="C24" s="21"/>
    </row>
    <row r="25" spans="1:3" customFormat="1">
      <c r="A25" s="148"/>
      <c r="B25" s="90" t="s">
        <v>165</v>
      </c>
      <c r="C25" s="21"/>
    </row>
    <row r="26" spans="1:3" customFormat="1" ht="30">
      <c r="A26" s="148"/>
      <c r="B26" s="90" t="s">
        <v>166</v>
      </c>
      <c r="C26" s="21"/>
    </row>
    <row r="27" spans="1:3" customFormat="1">
      <c r="A27" s="148"/>
      <c r="B27" s="90" t="s">
        <v>167</v>
      </c>
      <c r="C27" s="21"/>
    </row>
    <row r="28" spans="1:3" customFormat="1" ht="30">
      <c r="A28" s="148"/>
      <c r="B28" s="90" t="s">
        <v>168</v>
      </c>
      <c r="C28" s="21"/>
    </row>
    <row r="29" spans="1:3" customFormat="1" ht="19.5" customHeight="1">
      <c r="A29" s="144" t="s">
        <v>169</v>
      </c>
      <c r="B29" s="145"/>
      <c r="C29" s="21"/>
    </row>
    <row r="30" spans="1:3" customFormat="1" ht="18" customHeight="1">
      <c r="A30" s="146" t="s">
        <v>170</v>
      </c>
      <c r="B30" s="147"/>
    </row>
    <row r="31" spans="1:3" customFormat="1" ht="34.5" customHeight="1">
      <c r="A31" s="146" t="s">
        <v>171</v>
      </c>
      <c r="B31" s="147"/>
    </row>
    <row r="32" spans="1:3" customFormat="1" ht="35.25" customHeight="1">
      <c r="A32" s="146" t="s">
        <v>172</v>
      </c>
      <c r="B32" s="147"/>
    </row>
    <row r="33" spans="1:2" customFormat="1" ht="15.75" customHeight="1">
      <c r="A33" s="146" t="s">
        <v>173</v>
      </c>
      <c r="B33" s="147"/>
    </row>
    <row r="34" spans="1:2" customFormat="1" ht="15.75" customHeight="1">
      <c r="A34" s="146" t="s">
        <v>174</v>
      </c>
      <c r="B34" s="147"/>
    </row>
    <row r="35" spans="1:2" customFormat="1" ht="18.75" customHeight="1">
      <c r="A35" s="146" t="s">
        <v>175</v>
      </c>
      <c r="B35" s="147"/>
    </row>
    <row r="36" spans="1:2" customFormat="1" ht="16.5" customHeight="1">
      <c r="A36" s="146" t="s">
        <v>176</v>
      </c>
      <c r="B36" s="147"/>
    </row>
    <row r="37" spans="1:2" customFormat="1" ht="17.25" customHeight="1">
      <c r="A37" s="146" t="s">
        <v>177</v>
      </c>
      <c r="B37" s="147"/>
    </row>
    <row r="38" spans="1:2" customFormat="1" ht="18" customHeight="1">
      <c r="A38" s="146" t="s">
        <v>178</v>
      </c>
      <c r="B38" s="147"/>
    </row>
    <row r="39" spans="1:2" customFormat="1">
      <c r="A39" s="151" t="s">
        <v>179</v>
      </c>
      <c r="B39" s="152"/>
    </row>
    <row r="40" spans="1:2" customFormat="1" ht="23.25" customHeight="1">
      <c r="A40" s="87" t="s">
        <v>156</v>
      </c>
      <c r="B40" s="88" t="s">
        <v>332</v>
      </c>
    </row>
    <row r="41" spans="1:2" customFormat="1" ht="34.5" customHeight="1">
      <c r="A41" s="146" t="s">
        <v>180</v>
      </c>
      <c r="B41" s="147"/>
    </row>
    <row r="42" spans="1:2" customFormat="1" ht="37.5" customHeight="1">
      <c r="A42" s="146" t="s">
        <v>181</v>
      </c>
      <c r="B42" s="147"/>
    </row>
    <row r="43" spans="1:2" customFormat="1" ht="16.5" customHeight="1">
      <c r="A43" s="153" t="s">
        <v>182</v>
      </c>
      <c r="B43" s="154"/>
    </row>
    <row r="44" spans="1:2" customFormat="1" ht="21.75" customHeight="1">
      <c r="A44" s="146" t="s">
        <v>183</v>
      </c>
      <c r="B44" s="147"/>
    </row>
    <row r="45" spans="1:2" customFormat="1" ht="20.25" customHeight="1">
      <c r="A45" s="146" t="s">
        <v>184</v>
      </c>
      <c r="B45" s="147"/>
    </row>
    <row r="46" spans="1:2" customFormat="1" ht="18" customHeight="1" thickBot="1">
      <c r="A46" s="149" t="s">
        <v>185</v>
      </c>
      <c r="B46" s="150"/>
    </row>
  </sheetData>
  <mergeCells count="26">
    <mergeCell ref="A29:B29"/>
    <mergeCell ref="A30:B30"/>
    <mergeCell ref="A31:B31"/>
    <mergeCell ref="A32:B32"/>
    <mergeCell ref="A2:B2"/>
    <mergeCell ref="A16:B16"/>
    <mergeCell ref="A18:B18"/>
    <mergeCell ref="A19:B19"/>
    <mergeCell ref="A20:B20"/>
    <mergeCell ref="A21:B21"/>
    <mergeCell ref="A46:B46"/>
    <mergeCell ref="A1:B1"/>
    <mergeCell ref="A39:B39"/>
    <mergeCell ref="A41:B41"/>
    <mergeCell ref="A42:B42"/>
    <mergeCell ref="A43:B43"/>
    <mergeCell ref="A44:B44"/>
    <mergeCell ref="A45:B45"/>
    <mergeCell ref="A33:B33"/>
    <mergeCell ref="A34:B34"/>
    <mergeCell ref="A35:B35"/>
    <mergeCell ref="A36:B36"/>
    <mergeCell ref="A37:B37"/>
    <mergeCell ref="A38:B38"/>
    <mergeCell ref="A22:B22"/>
    <mergeCell ref="A23:A2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2" baseType="variant">
      <vt:variant>
        <vt:lpstr>Arkusze</vt:lpstr>
      </vt:variant>
      <vt:variant>
        <vt:i4>6</vt:i4>
      </vt:variant>
    </vt:vector>
  </HeadingPairs>
  <TitlesOfParts>
    <vt:vector size="6" baseType="lpstr">
      <vt:lpstr>TABELA</vt:lpstr>
      <vt:lpstr>poz. 1 Monitor</vt:lpstr>
      <vt:lpstr>poz. 2 Komputer all in</vt:lpstr>
      <vt:lpstr>poz.3 Laptop z oprogr.</vt:lpstr>
      <vt:lpstr>poz. 7 tablet</vt:lpstr>
      <vt:lpstr>Arkusz1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justy</dc:creator>
  <dc:description/>
  <cp:lastModifiedBy>Justyna Tomaszewska</cp:lastModifiedBy>
  <cp:revision>3</cp:revision>
  <cp:lastPrinted>2026-02-26T08:01:51Z</cp:lastPrinted>
  <dcterms:created xsi:type="dcterms:W3CDTF">2026-02-13T21:35:24Z</dcterms:created>
  <dcterms:modified xsi:type="dcterms:W3CDTF">2026-04-27T09:12:28Z</dcterms:modified>
  <dc:language>pl-PL</dc:language>
</cp:coreProperties>
</file>